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B/esc 104 rivera/LICITACION/1- INFORMACION GENERAL/"/>
    </mc:Choice>
  </mc:AlternateContent>
  <xr:revisionPtr revIDLastSave="2" documentId="8_{FBBF0F93-ADE2-4822-8F82-2D5FD31969A9}" xr6:coauthVersionLast="47" xr6:coauthVersionMax="47" xr10:uidLastSave="{4BFF677A-9948-4BA4-BA77-B8C370A814B9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Presupuesto!$B$2:$G$89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43" l="1"/>
  <c r="G22" i="43" l="1"/>
  <c r="G58" i="43" l="1"/>
  <c r="G84" i="43"/>
  <c r="K83" i="43" s="1"/>
  <c r="G48" i="43" l="1"/>
  <c r="G24" i="43"/>
  <c r="G59" i="43" l="1"/>
  <c r="G57" i="43"/>
  <c r="G56" i="43"/>
  <c r="G55" i="43"/>
  <c r="G54" i="43"/>
  <c r="G87" i="43" l="1"/>
  <c r="G86" i="43"/>
  <c r="G10" i="43"/>
  <c r="G45" i="43"/>
  <c r="K85" i="43" l="1"/>
  <c r="G50" i="43"/>
  <c r="G82" i="43" l="1"/>
  <c r="G81" i="43"/>
  <c r="G79" i="43"/>
  <c r="G76" i="43"/>
  <c r="G78" i="43"/>
  <c r="G77" i="43"/>
  <c r="G75" i="43"/>
  <c r="G74" i="43"/>
  <c r="G73" i="43"/>
  <c r="G71" i="43"/>
  <c r="G69" i="43"/>
  <c r="G68" i="43"/>
  <c r="G65" i="43"/>
  <c r="K62" i="43" s="1"/>
  <c r="G61" i="43"/>
  <c r="G53" i="43"/>
  <c r="G51" i="43"/>
  <c r="K46" i="43" s="1"/>
  <c r="G42" i="43"/>
  <c r="G40" i="43"/>
  <c r="G38" i="43"/>
  <c r="G37" i="43"/>
  <c r="G35" i="43"/>
  <c r="G31" i="43"/>
  <c r="G29" i="43"/>
  <c r="K27" i="43" s="1"/>
  <c r="K32" i="43" l="1"/>
  <c r="K66" i="43"/>
  <c r="K52" i="43"/>
  <c r="K60" i="43"/>
  <c r="K80" i="43"/>
  <c r="K30" i="43"/>
  <c r="G26" i="43"/>
  <c r="K20" i="43" s="1"/>
  <c r="G19" i="43"/>
  <c r="G18" i="43"/>
  <c r="G17" i="43"/>
  <c r="G16" i="43"/>
  <c r="G13" i="43"/>
  <c r="G14" i="43"/>
  <c r="G11" i="43"/>
  <c r="G8" i="43"/>
  <c r="K6" i="43" l="1"/>
  <c r="K15" i="43"/>
  <c r="K12" i="43"/>
  <c r="K88" i="43" l="1"/>
  <c r="I48" i="43" l="1"/>
  <c r="H48" i="43"/>
  <c r="H36" i="43"/>
  <c r="I36" i="43"/>
  <c r="H22" i="43"/>
  <c r="H24" i="43"/>
  <c r="I24" i="43"/>
  <c r="I22" i="43"/>
  <c r="H58" i="43"/>
  <c r="I58" i="43"/>
  <c r="H84" i="43"/>
  <c r="I84" i="43"/>
  <c r="J83" i="43"/>
  <c r="I59" i="43"/>
  <c r="H59" i="43"/>
  <c r="H57" i="43"/>
  <c r="I57" i="43"/>
  <c r="I56" i="43"/>
  <c r="H56" i="43"/>
  <c r="I55" i="43"/>
  <c r="H55" i="43"/>
  <c r="I54" i="43"/>
  <c r="H54" i="43"/>
  <c r="J60" i="43"/>
  <c r="J52" i="43"/>
  <c r="H38" i="43"/>
  <c r="H42" i="43"/>
  <c r="H45" i="43"/>
  <c r="I14" i="43"/>
  <c r="I26" i="43"/>
  <c r="H61" i="43"/>
  <c r="H75" i="43"/>
  <c r="I71" i="43"/>
  <c r="H13" i="43"/>
  <c r="H79" i="43"/>
  <c r="H35" i="43"/>
  <c r="H37" i="43"/>
  <c r="I79" i="43"/>
  <c r="I37" i="43"/>
  <c r="H8" i="43"/>
  <c r="I31" i="43"/>
  <c r="H18" i="43"/>
  <c r="I73" i="43"/>
  <c r="I38" i="43"/>
  <c r="H31" i="43"/>
  <c r="H65" i="43"/>
  <c r="H10" i="43"/>
  <c r="H50" i="43"/>
  <c r="I53" i="43"/>
  <c r="H51" i="43"/>
  <c r="H26" i="43"/>
  <c r="I68" i="43"/>
  <c r="H73" i="43"/>
  <c r="H68" i="43"/>
  <c r="I77" i="43"/>
  <c r="H86" i="43"/>
  <c r="I61" i="43"/>
  <c r="H71" i="43"/>
  <c r="H74" i="43"/>
  <c r="I82" i="43"/>
  <c r="I40" i="43"/>
  <c r="H82" i="43"/>
  <c r="I35" i="43"/>
  <c r="H76" i="43"/>
  <c r="H69" i="43"/>
  <c r="H77" i="43"/>
  <c r="I78" i="43"/>
  <c r="H53" i="43"/>
  <c r="I51" i="43"/>
  <c r="H11" i="43"/>
  <c r="H14" i="43"/>
  <c r="I74" i="43"/>
  <c r="I86" i="43"/>
  <c r="I29" i="43"/>
  <c r="I87" i="43"/>
  <c r="H16" i="43"/>
  <c r="I42" i="43"/>
  <c r="H19" i="43"/>
  <c r="I19" i="43"/>
  <c r="I75" i="43"/>
  <c r="I17" i="43"/>
  <c r="I16" i="43"/>
  <c r="I8" i="43"/>
  <c r="H87" i="43"/>
  <c r="I18" i="43"/>
  <c r="I69" i="43"/>
  <c r="I11" i="43"/>
  <c r="H78" i="43"/>
  <c r="I76" i="43"/>
  <c r="H17" i="43"/>
  <c r="I65" i="43"/>
  <c r="J6" i="43"/>
  <c r="I13" i="43"/>
  <c r="H40" i="43"/>
  <c r="H29" i="43"/>
  <c r="J80" i="43"/>
  <c r="J85" i="43"/>
  <c r="J30" i="43"/>
  <c r="J66" i="43"/>
  <c r="J12" i="43"/>
  <c r="J15" i="43"/>
  <c r="J27" i="43"/>
  <c r="J46" i="43"/>
  <c r="J62" i="43"/>
  <c r="H81" i="43"/>
  <c r="I81" i="43"/>
  <c r="I50" i="43"/>
  <c r="J32" i="43"/>
  <c r="I10" i="43"/>
  <c r="I45" i="43"/>
  <c r="J20" i="43"/>
  <c r="J88" i="43" l="1"/>
</calcChain>
</file>

<file path=xl/sharedStrings.xml><?xml version="1.0" encoding="utf-8"?>
<sst xmlns="http://schemas.openxmlformats.org/spreadsheetml/2006/main" count="210" uniqueCount="167">
  <si>
    <r>
      <rPr>
        <b/>
        <sz val="14"/>
        <color theme="0"/>
        <rFont val="Arial"/>
        <family val="2"/>
      </rPr>
      <t xml:space="preserve">ESCUELA 104 TRES PUENTES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</si>
  <si>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</si>
  <si>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</si>
  <si>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</si>
  <si>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</si>
  <si>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</si>
  <si>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</si>
  <si>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</si>
  <si>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</si>
  <si>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</si>
  <si>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</si>
  <si>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</si>
  <si>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</si>
  <si>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</si>
  <si>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</si>
  <si>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</si>
  <si>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1,1,9</t>
  </si>
  <si>
    <t xml:space="preserve">Cartel de obra dimensiones </t>
  </si>
  <si>
    <t>unidad</t>
  </si>
  <si>
    <t>1.3</t>
  </si>
  <si>
    <t>INSTALACIONES PROVISORIAS</t>
  </si>
  <si>
    <t>1,3,5</t>
  </si>
  <si>
    <t>Consumo equipo generador de energía eléctrica (sólo aplicable a locales rurales - Art. 19.1 P.C.P.)</t>
  </si>
  <si>
    <t>global</t>
  </si>
  <si>
    <t>1,3,6</t>
  </si>
  <si>
    <t>Consumo agua tanque con jaula (sólo aplicable a locales rurales - Art. 19.1 P.C.P.)</t>
  </si>
  <si>
    <t>2.00</t>
  </si>
  <si>
    <t>MOVIMIENTO DE TIERRA</t>
  </si>
  <si>
    <t>2,1,9</t>
  </si>
  <si>
    <t>Excavación para fosa séptica</t>
  </si>
  <si>
    <t>2,1,12</t>
  </si>
  <si>
    <t>Cegado de pozos</t>
  </si>
  <si>
    <t>4.00</t>
  </si>
  <si>
    <t xml:space="preserve">DEMOLICIONES </t>
  </si>
  <si>
    <t>Demolición de muros de ladrillos/ticholos</t>
  </si>
  <si>
    <t>m3</t>
  </si>
  <si>
    <t xml:space="preserve">Demolición de cubiertas livianas </t>
  </si>
  <si>
    <t>m2</t>
  </si>
  <si>
    <t xml:space="preserve">Retiro de aberturas </t>
  </si>
  <si>
    <t>Retiro de artefactos sanitarios</t>
  </si>
  <si>
    <t>5.00</t>
  </si>
  <si>
    <t>ESTRUCTURAS</t>
  </si>
  <si>
    <t>5.2</t>
  </si>
  <si>
    <t xml:space="preserve">FUNDACIONES </t>
  </si>
  <si>
    <t>5,2,5</t>
  </si>
  <si>
    <t>Dados  hormigón armado</t>
  </si>
  <si>
    <t>5.3</t>
  </si>
  <si>
    <t>PILARES ESTRUCTURALES</t>
  </si>
  <si>
    <t>5,3,2</t>
  </si>
  <si>
    <t>Pilares metálicos - Tubular de 10x10x 4,2mm</t>
  </si>
  <si>
    <t>m</t>
  </si>
  <si>
    <t>5.4</t>
  </si>
  <si>
    <t>VIGAS  ESTRUCTURALES</t>
  </si>
  <si>
    <t>5,4,2</t>
  </si>
  <si>
    <t>Vigas metlicas  - C 100</t>
  </si>
  <si>
    <t>CERRAMIENTOS VERTICALES (Incluye aislacion termica)</t>
  </si>
  <si>
    <t>Obra húmeda</t>
  </si>
  <si>
    <t xml:space="preserve">Ladrillo de campo </t>
  </si>
  <si>
    <t>AISLACIONES HUMÍDICAS</t>
  </si>
  <si>
    <t>7,1,3</t>
  </si>
  <si>
    <t>Revoque hidrófugo en muros exteriores, incluyendo aletas y pretiles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</si>
  <si>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</si>
  <si>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</si>
  <si>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</si>
  <si>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</si>
  <si>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</si>
  <si>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</si>
  <si>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</si>
  <si>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revoques interiores</t>
  </si>
  <si>
    <t>9,1,1,9</t>
  </si>
  <si>
    <r>
      <t>Revestimiento de venecitas</t>
    </r>
    <r>
      <rPr>
        <sz val="12"/>
        <color rgb="FFFF0000"/>
        <rFont val="Arial"/>
        <family val="2"/>
      </rPr>
      <t xml:space="preserve"> </t>
    </r>
  </si>
  <si>
    <t>9,1,1,10</t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</si>
  <si>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</si>
  <si>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9,1,1,15</t>
  </si>
  <si>
    <t xml:space="preserve">Revestimiento PVC </t>
  </si>
  <si>
    <t>9.1.2</t>
  </si>
  <si>
    <t>REVESTIMIENTOS EXTERIORES</t>
  </si>
  <si>
    <t>9,1,2,2</t>
  </si>
  <si>
    <t>Revoque exterior común grueso y fino</t>
  </si>
  <si>
    <t>9.2</t>
  </si>
  <si>
    <t>CIELORRASOS</t>
  </si>
  <si>
    <t>9,2,5</t>
  </si>
  <si>
    <t>Cielorraso  tablillas de PVC</t>
  </si>
  <si>
    <t>9.3</t>
  </si>
  <si>
    <t xml:space="preserve">PAVIMENTOS </t>
  </si>
  <si>
    <t>9.3.1</t>
  </si>
  <si>
    <t>Pavimentos Interiores</t>
  </si>
  <si>
    <t>9,3,1,4</t>
  </si>
  <si>
    <r>
      <t>Baldosa porcelanato</t>
    </r>
    <r>
      <rPr>
        <sz val="12"/>
        <color rgb="FFFF0000"/>
        <rFont val="Arial"/>
        <family val="2"/>
      </rPr>
      <t xml:space="preserve"> </t>
    </r>
  </si>
  <si>
    <t>10.00</t>
  </si>
  <si>
    <t>TERMINACION DE CUBIERTAS</t>
  </si>
  <si>
    <t>10.2</t>
  </si>
  <si>
    <t>CUBIERTAS LIVIANAS</t>
  </si>
  <si>
    <t>10,2,1</t>
  </si>
  <si>
    <t xml:space="preserve">Cubierta de chapa galvanizada </t>
  </si>
  <si>
    <t>10.3</t>
  </si>
  <si>
    <t>REPARACION DE CUBIERTAS  EXISTENTES</t>
  </si>
  <si>
    <t>10,3,5</t>
  </si>
  <si>
    <t xml:space="preserve">Reparación de cubierta liviana- Sellado y reclavado </t>
  </si>
  <si>
    <t>10,3,6</t>
  </si>
  <si>
    <t>Impermeabilización de pretiles</t>
  </si>
  <si>
    <t>12.00</t>
  </si>
  <si>
    <t>ALUMINIO</t>
  </si>
  <si>
    <t>12,2,1</t>
  </si>
  <si>
    <t>Tipo A1 - Ventana 160x80 (incluye suministro e instalación)</t>
  </si>
  <si>
    <t>12,2,2</t>
  </si>
  <si>
    <t>Tipo A2 - Ventana 200x100(incluye suministro e instalación)</t>
  </si>
  <si>
    <t>12,2,3</t>
  </si>
  <si>
    <t>Tipo A3 - Ventana 130x100 (incluye suministro e instalación)</t>
  </si>
  <si>
    <t>12,2,4</t>
  </si>
  <si>
    <t>Tipo A4 - Ventana 57x42 (incluye suministro e instalación)</t>
  </si>
  <si>
    <t>12,2,5</t>
  </si>
  <si>
    <t>Tipo A5 - Ventana 120x100  (incluye suministro e instalación)</t>
  </si>
  <si>
    <t>12,2,6</t>
  </si>
  <si>
    <t>Tipo A6 - Puerta  (incluye suministro e instalación)</t>
  </si>
  <si>
    <t>12,2,7</t>
  </si>
  <si>
    <t>Tipo A7 - Puerta 90 x210 (incluye suministro e instalación)</t>
  </si>
  <si>
    <t>15.00</t>
  </si>
  <si>
    <t>VIDRIOS-ESPEJOS</t>
  </si>
  <si>
    <t>Tipo Vx - Espejo baño (incluye suministro y colocación)</t>
  </si>
  <si>
    <t>17.00</t>
  </si>
  <si>
    <t>PINTURA</t>
  </si>
  <si>
    <t>17.1</t>
  </si>
  <si>
    <t>PINTURA SOBRE MAMPOSTERÍA, HORMIGÓN  Y YESO</t>
  </si>
  <si>
    <t>Mampostería exterior</t>
  </si>
  <si>
    <t>17,1,18</t>
  </si>
  <si>
    <t>Pintura látex al agua antialgas</t>
  </si>
  <si>
    <t>18.00</t>
  </si>
  <si>
    <t>INSTALACION SANITARIA</t>
  </si>
  <si>
    <t>18.1</t>
  </si>
  <si>
    <t>RED DE DESAGÜES</t>
  </si>
  <si>
    <t>18,1,20</t>
  </si>
  <si>
    <t xml:space="preserve">Tapa de pozo impermeable </t>
  </si>
  <si>
    <t>18,1,21</t>
  </si>
  <si>
    <t xml:space="preserve">Fosa séptica y conexiones 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</si>
  <si>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</si>
  <si>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</si>
  <si>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</si>
  <si>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</si>
  <si>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</si>
  <si>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</si>
  <si>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18,3,4</t>
  </si>
  <si>
    <t xml:space="preserve">Cisterna exterior </t>
  </si>
  <si>
    <t>18,3,6</t>
  </si>
  <si>
    <t>Lavatorio pedestal</t>
  </si>
  <si>
    <t>18,3,9</t>
  </si>
  <si>
    <t>Grifería  lavatorio</t>
  </si>
  <si>
    <t>18,3,10</t>
  </si>
  <si>
    <t xml:space="preserve">Grifería ducha </t>
  </si>
  <si>
    <t>18,3,13</t>
  </si>
  <si>
    <t xml:space="preserve">Portarrollo </t>
  </si>
  <si>
    <t>18,3,14</t>
  </si>
  <si>
    <t xml:space="preserve">Percha </t>
  </si>
  <si>
    <t>18,3,15</t>
  </si>
  <si>
    <t>Toallero</t>
  </si>
  <si>
    <t>21.00</t>
  </si>
  <si>
    <t>INSTALACION ELECTRICA</t>
  </si>
  <si>
    <t xml:space="preserve">Luminaria tipo L1 (Incluye suministro e instalación) </t>
  </si>
  <si>
    <t xml:space="preserve">Adaptación de la eléctrica al nuevo revestimiento de paramentos </t>
  </si>
  <si>
    <t>22.00</t>
  </si>
  <si>
    <t>EQUIPOS ELECTRICOS (suministro e instalación)</t>
  </si>
  <si>
    <t xml:space="preserve">Termotanque eléctrico  </t>
  </si>
  <si>
    <t>26.00</t>
  </si>
  <si>
    <t>VARIOS</t>
  </si>
  <si>
    <t>Fletes durante ejecución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</si>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</sst>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\ _€_-;\-* #,##0\ _€_-;_-* &quot;-&quot;\ _€_-;_-@_-"/>
    <numFmt numFmtId="169" formatCode="_-* #,##0.00\ _€_-;\-* #,##0.00\ _€_-;_-* &quot;-&quot;??\ _€_-;_-@_-"/>
    <numFmt numFmtId="170" formatCode="_(&quot;$U&quot;\ * #,##0.00_);_(&quot;$U&quot;\ * \(#,##0.00\);_(&quot;$U&quot;\ 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4" fontId="0" fillId="0" borderId="0"/>
    <xf numFmtId="0" fontId="2" fillId="0" borderId="0"/>
    <xf numFmtId="165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9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4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69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67" fontId="74" fillId="0" borderId="0"/>
    <xf numFmtId="167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67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165" fontId="104" fillId="0" borderId="0" applyFont="0" applyFill="0" applyBorder="0" applyAlignment="0" applyProtection="0"/>
    <xf numFmtId="165" fontId="82" fillId="0" borderId="0" applyFont="0" applyFill="0" applyBorder="0" applyAlignment="0" applyProtection="0"/>
    <xf numFmtId="170" fontId="104" fillId="0" borderId="0" applyFont="0" applyFill="0" applyBorder="0" applyAlignment="0" applyProtection="0"/>
    <xf numFmtId="170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2" fontId="103" fillId="0" borderId="0" applyFont="0" applyFill="0" applyBorder="0" applyAlignment="0" applyProtection="0"/>
  </cellStyleXfs>
  <cellXfs count="188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4" fontId="82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6"/>
    </xf>
    <xf numFmtId="174" fontId="109" fillId="0" borderId="0" xfId="0" applyFont="1" applyAlignment="1">
      <alignment horizontal="left" vertical="center" indent="15"/>
    </xf>
    <xf numFmtId="174" fontId="110" fillId="0" borderId="0" xfId="0" applyFont="1" applyAlignment="1">
      <alignment vertical="center"/>
    </xf>
    <xf numFmtId="174" fontId="109" fillId="0" borderId="0" xfId="0" applyFont="1" applyAlignment="1">
      <alignment vertical="center"/>
    </xf>
    <xf numFmtId="174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1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1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1" fillId="54" borderId="39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9" fontId="107" fillId="0" borderId="41" xfId="47863" applyNumberFormat="1" applyFont="1" applyBorder="1" applyAlignment="1">
      <alignment horizontal="right" indent="1"/>
    </xf>
    <xf numFmtId="4" fontId="23" fillId="51" borderId="39" xfId="0" applyNumberFormat="1" applyFont="1" applyFill="1" applyBorder="1" applyAlignment="1">
      <alignment horizontal="center"/>
    </xf>
    <xf numFmtId="209" fontId="107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08" fillId="51" borderId="38" xfId="47863" applyFont="1" applyFill="1" applyBorder="1"/>
    <xf numFmtId="4" fontId="23" fillId="51" borderId="37" xfId="0" applyNumberFormat="1" applyFont="1" applyFill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91" fontId="23" fillId="0" borderId="37" xfId="0" applyNumberFormat="1" applyFont="1" applyBorder="1" applyAlignment="1">
      <alignment horizontal="center"/>
    </xf>
    <xf numFmtId="0" fontId="23" fillId="0" borderId="37" xfId="47869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39" xfId="47869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3" applyFont="1" applyFill="1" applyBorder="1"/>
    <xf numFmtId="197" fontId="23" fillId="0" borderId="39" xfId="17901" applyNumberFormat="1" applyFont="1" applyBorder="1" applyAlignment="1">
      <alignment horizontal="center"/>
    </xf>
    <xf numFmtId="0" fontId="111" fillId="57" borderId="37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9" fontId="107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9" fontId="107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9" fontId="107" fillId="0" borderId="0" xfId="47863" applyNumberFormat="1" applyFont="1" applyAlignment="1">
      <alignment horizontal="right" indent="1"/>
    </xf>
    <xf numFmtId="0" fontId="115" fillId="52" borderId="52" xfId="47863" applyFont="1" applyFill="1" applyBorder="1" applyAlignment="1">
      <alignment horizontal="center" vertical="center" wrapText="1"/>
    </xf>
    <xf numFmtId="209" fontId="107" fillId="0" borderId="33" xfId="47863" applyNumberFormat="1" applyFont="1" applyBorder="1" applyAlignment="1">
      <alignment horizontal="right" indent="1"/>
    </xf>
    <xf numFmtId="209" fontId="107" fillId="0" borderId="53" xfId="47863" applyNumberFormat="1" applyFont="1" applyBorder="1" applyAlignment="1">
      <alignment horizontal="right" indent="1"/>
    </xf>
    <xf numFmtId="209" fontId="107" fillId="0" borderId="31" xfId="47863" applyNumberFormat="1" applyFont="1" applyBorder="1" applyAlignment="1">
      <alignment horizontal="right" indent="1"/>
    </xf>
    <xf numFmtId="0" fontId="115" fillId="52" borderId="40" xfId="47863" applyFont="1" applyFill="1" applyBorder="1" applyAlignment="1">
      <alignment horizontal="center" vertical="center" wrapText="1"/>
    </xf>
    <xf numFmtId="0" fontId="107" fillId="53" borderId="54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9" fontId="107" fillId="0" borderId="50" xfId="47863" applyNumberFormat="1" applyFont="1" applyBorder="1" applyAlignment="1">
      <alignment horizontal="right" indent="1"/>
    </xf>
    <xf numFmtId="209" fontId="107" fillId="0" borderId="55" xfId="47863" applyNumberFormat="1" applyFont="1" applyBorder="1" applyAlignment="1">
      <alignment horizontal="right" indent="1"/>
    </xf>
    <xf numFmtId="0" fontId="108" fillId="0" borderId="50" xfId="47863" applyFont="1" applyBorder="1"/>
    <xf numFmtId="209" fontId="107" fillId="51" borderId="50" xfId="47863" applyNumberFormat="1" applyFont="1" applyFill="1" applyBorder="1" applyAlignment="1">
      <alignment horizontal="right" indent="1"/>
    </xf>
    <xf numFmtId="0" fontId="111" fillId="50" borderId="32" xfId="17901" applyFont="1" applyFill="1" applyBorder="1"/>
    <xf numFmtId="0" fontId="23" fillId="0" borderId="32" xfId="17901" applyFont="1" applyBorder="1"/>
    <xf numFmtId="0" fontId="23" fillId="0" borderId="51" xfId="17901" applyFont="1" applyBorder="1"/>
    <xf numFmtId="4" fontId="23" fillId="0" borderId="51" xfId="0" applyNumberFormat="1" applyFont="1" applyBorder="1"/>
    <xf numFmtId="0" fontId="111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4" fontId="111" fillId="50" borderId="32" xfId="0" applyNumberFormat="1" applyFont="1" applyFill="1" applyBorder="1" applyAlignment="1">
      <alignment horizontal="left"/>
    </xf>
    <xf numFmtId="4" fontId="23" fillId="0" borderId="35" xfId="0" applyNumberFormat="1" applyFont="1" applyBorder="1"/>
    <xf numFmtId="0" fontId="23" fillId="0" borderId="32" xfId="47869" applyFont="1" applyBorder="1"/>
    <xf numFmtId="0" fontId="23" fillId="0" borderId="56" xfId="17901" applyFont="1" applyBorder="1" applyAlignment="1">
      <alignment horizontal="center"/>
    </xf>
    <xf numFmtId="4" fontId="23" fillId="0" borderId="56" xfId="0" applyNumberFormat="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50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7" borderId="44" xfId="47863" applyNumberFormat="1" applyFont="1" applyFill="1" applyBorder="1" applyAlignment="1">
      <alignment horizontal="right" indent="1"/>
    </xf>
    <xf numFmtId="2" fontId="107" fillId="55" borderId="28" xfId="47863" applyNumberFormat="1" applyFont="1" applyFill="1" applyBorder="1"/>
    <xf numFmtId="0" fontId="23" fillId="54" borderId="45" xfId="17901" applyFont="1" applyFill="1" applyBorder="1" applyAlignment="1">
      <alignment horizontal="center"/>
    </xf>
    <xf numFmtId="209" fontId="107" fillId="54" borderId="31" xfId="47863" applyNumberFormat="1" applyFont="1" applyFill="1" applyBorder="1" applyAlignment="1">
      <alignment horizontal="right" indent="1"/>
    </xf>
    <xf numFmtId="2" fontId="107" fillId="54" borderId="44" xfId="47863" applyNumberFormat="1" applyFont="1" applyFill="1" applyBorder="1"/>
    <xf numFmtId="0" fontId="23" fillId="50" borderId="43" xfId="17901" applyFont="1" applyFill="1" applyBorder="1" applyAlignment="1">
      <alignment horizontal="center"/>
    </xf>
    <xf numFmtId="2" fontId="107" fillId="50" borderId="44" xfId="47863" applyNumberFormat="1" applyFont="1" applyFill="1" applyBorder="1" applyAlignment="1">
      <alignment horizontal="right" indent="1"/>
    </xf>
    <xf numFmtId="0" fontId="23" fillId="57" borderId="57" xfId="17901" applyFont="1" applyFill="1" applyBorder="1" applyAlignment="1">
      <alignment horizontal="center"/>
    </xf>
    <xf numFmtId="3" fontId="23" fillId="57" borderId="34" xfId="47841" applyNumberFormat="1" applyFont="1" applyFill="1" applyBorder="1" applyAlignment="1">
      <alignment horizontal="right"/>
    </xf>
    <xf numFmtId="209" fontId="107" fillId="57" borderId="34" xfId="47863" applyNumberFormat="1" applyFont="1" applyFill="1" applyBorder="1" applyAlignment="1">
      <alignment horizontal="right" indent="1"/>
    </xf>
    <xf numFmtId="209" fontId="107" fillId="57" borderId="42" xfId="47863" applyNumberFormat="1" applyFont="1" applyFill="1" applyBorder="1" applyAlignment="1">
      <alignment horizontal="right" indent="1"/>
    </xf>
    <xf numFmtId="0" fontId="111" fillId="57" borderId="39" xfId="17901" applyFont="1" applyFill="1" applyBorder="1" applyAlignment="1">
      <alignment horizontal="center"/>
    </xf>
    <xf numFmtId="209" fontId="107" fillId="50" borderId="34" xfId="47863" applyNumberFormat="1" applyFont="1" applyFill="1" applyBorder="1" applyAlignment="1">
      <alignment horizontal="right" indent="1"/>
    </xf>
    <xf numFmtId="209" fontId="107" fillId="50" borderId="42" xfId="47863" applyNumberFormat="1" applyFont="1" applyFill="1" applyBorder="1" applyAlignment="1">
      <alignment horizontal="right" indent="1"/>
    </xf>
    <xf numFmtId="2" fontId="23" fillId="51" borderId="39" xfId="17901" applyNumberFormat="1" applyFont="1" applyFill="1" applyBorder="1" applyAlignment="1">
      <alignment horizontal="center"/>
    </xf>
    <xf numFmtId="4" fontId="107" fillId="55" borderId="28" xfId="47863" applyNumberFormat="1" applyFont="1" applyFill="1" applyBorder="1"/>
    <xf numFmtId="209" fontId="107" fillId="57" borderId="57" xfId="47863" applyNumberFormat="1" applyFont="1" applyFill="1" applyBorder="1" applyAlignment="1">
      <alignment horizontal="right" indent="1"/>
    </xf>
    <xf numFmtId="2" fontId="111" fillId="57" borderId="37" xfId="17901" applyNumberFormat="1" applyFont="1" applyFill="1" applyBorder="1" applyAlignment="1">
      <alignment horizontal="center"/>
    </xf>
    <xf numFmtId="191" fontId="111" fillId="50" borderId="37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7" fillId="57" borderId="42" xfId="47863" applyNumberFormat="1" applyFont="1" applyFill="1" applyBorder="1" applyAlignment="1">
      <alignment horizontal="right"/>
    </xf>
    <xf numFmtId="0" fontId="107" fillId="57" borderId="34" xfId="47863" applyFont="1" applyFill="1" applyBorder="1" applyAlignment="1">
      <alignment horizontal="right" indent="1"/>
    </xf>
    <xf numFmtId="0" fontId="111" fillId="57" borderId="50" xfId="17901" applyFont="1" applyFill="1" applyBorder="1"/>
    <xf numFmtId="209" fontId="107" fillId="0" borderId="59" xfId="47863" applyNumberFormat="1" applyFont="1" applyBorder="1" applyAlignment="1">
      <alignment horizontal="right" indent="1"/>
    </xf>
    <xf numFmtId="4" fontId="23" fillId="0" borderId="60" xfId="0" applyNumberFormat="1" applyFont="1" applyBorder="1"/>
    <xf numFmtId="0" fontId="23" fillId="0" borderId="60" xfId="17901" applyFont="1" applyBorder="1"/>
    <xf numFmtId="209" fontId="107" fillId="0" borderId="61" xfId="47863" applyNumberFormat="1" applyFont="1" applyBorder="1" applyAlignment="1">
      <alignment horizontal="right" indent="1"/>
    </xf>
    <xf numFmtId="209" fontId="107" fillId="57" borderId="59" xfId="47863" applyNumberFormat="1" applyFont="1" applyFill="1" applyBorder="1" applyAlignment="1">
      <alignment horizontal="right" indent="1"/>
    </xf>
    <xf numFmtId="2" fontId="106" fillId="58" borderId="30" xfId="47863" applyNumberFormat="1" applyFont="1" applyFill="1" applyBorder="1" applyAlignment="1">
      <alignment horizontal="right"/>
    </xf>
    <xf numFmtId="10" fontId="107" fillId="57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59" xfId="47841" applyNumberFormat="1" applyFont="1" applyFill="1" applyBorder="1" applyAlignment="1">
      <alignment horizontal="right"/>
    </xf>
    <xf numFmtId="2" fontId="107" fillId="57" borderId="62" xfId="47863" applyNumberFormat="1" applyFont="1" applyFill="1" applyBorder="1" applyAlignment="1">
      <alignment horizontal="right" indent="1"/>
    </xf>
    <xf numFmtId="10" fontId="109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7" fillId="54" borderId="31" xfId="47863" applyNumberFormat="1" applyFont="1" applyFill="1" applyBorder="1" applyAlignment="1">
      <alignment horizontal="right" indent="1"/>
    </xf>
    <xf numFmtId="231" fontId="106" fillId="53" borderId="27" xfId="47863" applyNumberFormat="1" applyFont="1" applyFill="1" applyBorder="1" applyAlignment="1">
      <alignment horizontal="center"/>
    </xf>
    <xf numFmtId="231" fontId="107" fillId="53" borderId="27" xfId="47863" applyNumberFormat="1" applyFont="1" applyFill="1" applyBorder="1"/>
    <xf numFmtId="231" fontId="107" fillId="50" borderId="31" xfId="47863" applyNumberFormat="1" applyFont="1" applyFill="1" applyBorder="1" applyAlignment="1">
      <alignment horizontal="right" indent="1"/>
    </xf>
    <xf numFmtId="231" fontId="107" fillId="57" borderId="59" xfId="47863" applyNumberFormat="1" applyFont="1" applyFill="1" applyBorder="1" applyAlignment="1">
      <alignment horizontal="right" indent="1"/>
    </xf>
    <xf numFmtId="231" fontId="107" fillId="55" borderId="27" xfId="47863" applyNumberFormat="1" applyFont="1" applyFill="1" applyBorder="1"/>
    <xf numFmtId="231" fontId="107" fillId="57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9" fontId="107" fillId="53" borderId="27" xfId="47863" applyNumberFormat="1" applyFont="1" applyFill="1" applyBorder="1"/>
    <xf numFmtId="209" fontId="107" fillId="55" borderId="27" xfId="47863" applyNumberFormat="1" applyFont="1" applyFill="1" applyBorder="1"/>
    <xf numFmtId="209" fontId="108" fillId="51" borderId="31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63" xfId="47863" applyNumberFormat="1" applyFont="1" applyBorder="1" applyAlignment="1">
      <alignment horizontal="center"/>
    </xf>
    <xf numFmtId="0" fontId="116" fillId="56" borderId="67" xfId="47864" applyFont="1" applyFill="1" applyBorder="1" applyAlignment="1">
      <alignment horizontal="center" vertical="center" wrapText="1"/>
    </xf>
    <xf numFmtId="10" fontId="116" fillId="56" borderId="67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1" fillId="57" borderId="60" xfId="17901" applyFont="1" applyFill="1" applyBorder="1"/>
    <xf numFmtId="231" fontId="23" fillId="57" borderId="59" xfId="47841" applyNumberFormat="1" applyFont="1" applyFill="1" applyBorder="1" applyAlignment="1">
      <alignment horizontal="right"/>
    </xf>
    <xf numFmtId="209" fontId="107" fillId="57" borderId="62" xfId="47863" applyNumberFormat="1" applyFont="1" applyFill="1" applyBorder="1" applyAlignment="1">
      <alignment horizontal="right" indent="1"/>
    </xf>
    <xf numFmtId="4" fontId="23" fillId="0" borderId="60" xfId="0" applyNumberFormat="1" applyFont="1" applyBorder="1" applyAlignment="1">
      <alignment horizontal="left"/>
    </xf>
    <xf numFmtId="209" fontId="108" fillId="0" borderId="59" xfId="47863" applyNumberFormat="1" applyFont="1" applyBorder="1"/>
    <xf numFmtId="0" fontId="111" fillId="54" borderId="60" xfId="17901" applyFont="1" applyFill="1" applyBorder="1"/>
    <xf numFmtId="3" fontId="23" fillId="54" borderId="59" xfId="47841" applyNumberFormat="1" applyFont="1" applyFill="1" applyBorder="1" applyAlignment="1">
      <alignment horizontal="center"/>
    </xf>
    <xf numFmtId="209" fontId="107" fillId="54" borderId="59" xfId="47863" applyNumberFormat="1" applyFont="1" applyFill="1" applyBorder="1" applyAlignment="1">
      <alignment horizontal="right" indent="1"/>
    </xf>
    <xf numFmtId="209" fontId="107" fillId="54" borderId="62" xfId="47863" applyNumberFormat="1" applyFont="1" applyFill="1" applyBorder="1" applyAlignment="1">
      <alignment horizontal="right" indent="1"/>
    </xf>
    <xf numFmtId="0" fontId="23" fillId="0" borderId="50" xfId="17901" applyFont="1" applyBorder="1"/>
    <xf numFmtId="231" fontId="23" fillId="0" borderId="61" xfId="47863" applyNumberFormat="1" applyFont="1" applyBorder="1" applyAlignment="1">
      <alignment horizontal="center"/>
    </xf>
    <xf numFmtId="0" fontId="23" fillId="0" borderId="61" xfId="47863" applyFont="1" applyBorder="1" applyAlignment="1">
      <alignment horizontal="right" indent="1"/>
    </xf>
    <xf numFmtId="0" fontId="23" fillId="51" borderId="60" xfId="17901" applyFont="1" applyFill="1" applyBorder="1"/>
    <xf numFmtId="209" fontId="107" fillId="51" borderId="61" xfId="47863" applyNumberFormat="1" applyFont="1" applyFill="1" applyBorder="1" applyAlignment="1">
      <alignment horizontal="right" indent="1"/>
    </xf>
    <xf numFmtId="209" fontId="107" fillId="50" borderId="59" xfId="47863" applyNumberFormat="1" applyFont="1" applyFill="1" applyBorder="1" applyAlignment="1">
      <alignment horizontal="right" indent="1"/>
    </xf>
    <xf numFmtId="209" fontId="107" fillId="50" borderId="62" xfId="47863" applyNumberFormat="1" applyFont="1" applyFill="1" applyBorder="1" applyAlignment="1">
      <alignment horizontal="right" indent="1"/>
    </xf>
    <xf numFmtId="0" fontId="101" fillId="50" borderId="60" xfId="17901" applyFont="1" applyFill="1" applyBorder="1"/>
    <xf numFmtId="3" fontId="23" fillId="50" borderId="59" xfId="47841" applyNumberFormat="1" applyFont="1" applyFill="1" applyBorder="1" applyAlignment="1">
      <alignment horizontal="right"/>
    </xf>
    <xf numFmtId="2" fontId="107" fillId="50" borderId="62" xfId="47863" applyNumberFormat="1" applyFont="1" applyFill="1" applyBorder="1" applyAlignment="1">
      <alignment horizontal="right" indent="1"/>
    </xf>
    <xf numFmtId="231" fontId="107" fillId="50" borderId="59" xfId="47863" applyNumberFormat="1" applyFont="1" applyFill="1" applyBorder="1" applyAlignment="1">
      <alignment horizontal="right" indent="1"/>
    </xf>
    <xf numFmtId="4" fontId="23" fillId="51" borderId="60" xfId="0" applyNumberFormat="1" applyFont="1" applyFill="1" applyBorder="1"/>
    <xf numFmtId="209" fontId="108" fillId="50" borderId="59" xfId="47863" applyNumberFormat="1" applyFont="1" applyFill="1" applyBorder="1"/>
    <xf numFmtId="0" fontId="108" fillId="50" borderId="62" xfId="47863" applyFont="1" applyFill="1" applyBorder="1"/>
    <xf numFmtId="0" fontId="23" fillId="0" borderId="60" xfId="47869" applyFont="1" applyBorder="1"/>
    <xf numFmtId="0" fontId="116" fillId="56" borderId="64" xfId="47864" applyFont="1" applyFill="1" applyBorder="1" applyAlignment="1">
      <alignment horizontal="left" vertical="center" wrapText="1"/>
    </xf>
    <xf numFmtId="0" fontId="116" fillId="56" borderId="65" xfId="47864" applyFont="1" applyFill="1" applyBorder="1" applyAlignment="1">
      <alignment horizontal="left" vertical="center" wrapText="1"/>
    </xf>
    <xf numFmtId="4" fontId="113" fillId="51" borderId="48" xfId="0" applyNumberFormat="1" applyFont="1" applyFill="1" applyBorder="1" applyAlignment="1">
      <alignment horizontal="center" vertical="center"/>
    </xf>
    <xf numFmtId="4" fontId="113" fillId="51" borderId="36" xfId="0" applyNumberFormat="1" applyFont="1" applyFill="1" applyBorder="1" applyAlignment="1">
      <alignment horizontal="center" vertical="center"/>
    </xf>
    <xf numFmtId="174" fontId="105" fillId="52" borderId="49" xfId="0" applyFont="1" applyFill="1" applyBorder="1" applyAlignment="1">
      <alignment horizontal="center" vertical="center" wrapText="1"/>
    </xf>
    <xf numFmtId="174" fontId="113" fillId="52" borderId="68" xfId="0" applyFont="1" applyFill="1" applyBorder="1" applyAlignment="1">
      <alignment horizontal="center" vertical="center" wrapText="1"/>
    </xf>
    <xf numFmtId="174" fontId="0" fillId="0" borderId="68" xfId="0" applyBorder="1" applyAlignment="1">
      <alignment horizontal="center" vertical="center" wrapText="1"/>
    </xf>
    <xf numFmtId="174" fontId="0" fillId="0" borderId="69" xfId="0" applyBorder="1" applyAlignment="1">
      <alignment horizontal="center" vertical="center" wrapText="1"/>
    </xf>
    <xf numFmtId="0" fontId="116" fillId="56" borderId="66" xfId="47864" applyFont="1" applyFill="1" applyBorder="1" applyAlignment="1">
      <alignment horizontal="left" vertical="center" wrapText="1"/>
    </xf>
    <xf numFmtId="0" fontId="116" fillId="56" borderId="67" xfId="47864" applyFont="1" applyFill="1" applyBorder="1" applyAlignment="1">
      <alignment horizontal="left" vertical="center" wrapText="1"/>
    </xf>
    <xf numFmtId="174" fontId="0" fillId="0" borderId="67" xfId="0" applyBorder="1" applyAlignment="1">
      <alignment horizontal="left" vertical="center" wrapText="1"/>
    </xf>
    <xf numFmtId="174" fontId="0" fillId="0" borderId="36" xfId="0" applyBorder="1" applyAlignment="1"/>
    <xf numFmtId="174" fontId="0" fillId="0" borderId="47" xfId="0" applyBorder="1" applyAlignment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9"/>
  <sheetViews>
    <sheetView tabSelected="1" topLeftCell="B76" zoomScale="80" zoomScaleNormal="80" workbookViewId="0">
      <selection activeCell="C106" sqref="C106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16.2851562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30"/>
      <c r="I1" s="17"/>
      <c r="J1" s="17"/>
      <c r="K1" s="17"/>
    </row>
    <row r="2" spans="1:12" ht="69.75" customHeight="1" thickBot="1">
      <c r="A2" s="17"/>
      <c r="B2" s="177"/>
      <c r="C2" s="178"/>
      <c r="D2" s="178"/>
      <c r="E2" s="178"/>
      <c r="F2" s="178"/>
      <c r="G2" s="178"/>
      <c r="H2" s="178"/>
      <c r="I2" s="178"/>
      <c r="J2" s="186"/>
      <c r="K2" s="187"/>
    </row>
    <row r="3" spans="1:12" ht="65.25" customHeight="1" thickBot="1">
      <c r="B3" s="179" t="s">
        <v>0</v>
      </c>
      <c r="C3" s="180"/>
      <c r="D3" s="180"/>
      <c r="E3" s="180"/>
      <c r="F3" s="180"/>
      <c r="G3" s="180"/>
      <c r="H3" s="180"/>
      <c r="I3" s="180"/>
      <c r="J3" s="181"/>
      <c r="K3" s="182"/>
    </row>
    <row r="4" spans="1:12" ht="40.5" customHeight="1">
      <c r="B4" s="175" t="s">
        <v>1</v>
      </c>
      <c r="C4" s="176"/>
      <c r="D4" s="183"/>
      <c r="E4" s="185"/>
      <c r="F4" s="184"/>
      <c r="G4" s="185"/>
      <c r="H4" s="148"/>
      <c r="I4" s="183"/>
      <c r="J4" s="184"/>
      <c r="K4" s="149"/>
    </row>
    <row r="5" spans="1:12" ht="42.75" customHeight="1" thickBot="1">
      <c r="B5" s="29" t="s">
        <v>2</v>
      </c>
      <c r="C5" s="29" t="s">
        <v>3</v>
      </c>
      <c r="D5" s="29" t="s">
        <v>4</v>
      </c>
      <c r="E5" s="29" t="s">
        <v>5</v>
      </c>
      <c r="F5" s="30" t="s">
        <v>6</v>
      </c>
      <c r="G5" s="30" t="s">
        <v>7</v>
      </c>
      <c r="H5" s="30" t="s">
        <v>8</v>
      </c>
      <c r="I5" s="74" t="s">
        <v>9</v>
      </c>
      <c r="J5" s="70" t="s">
        <v>10</v>
      </c>
      <c r="K5" s="30" t="s">
        <v>11</v>
      </c>
    </row>
    <row r="6" spans="1:12" ht="19.5" thickBot="1">
      <c r="B6" s="31" t="s">
        <v>12</v>
      </c>
      <c r="C6" s="32" t="s">
        <v>13</v>
      </c>
      <c r="D6" s="33"/>
      <c r="E6" s="34"/>
      <c r="F6" s="35"/>
      <c r="G6" s="67"/>
      <c r="H6" s="35"/>
      <c r="I6" s="75"/>
      <c r="J6" s="143" t="e">
        <f>K6/K88</f>
        <v>#DIV/0!</v>
      </c>
      <c r="K6" s="99">
        <f>SUM(G7:G11)</f>
        <v>0</v>
      </c>
    </row>
    <row r="7" spans="1:12" ht="18.75">
      <c r="B7" s="60" t="s">
        <v>14</v>
      </c>
      <c r="C7" s="85" t="s">
        <v>15</v>
      </c>
      <c r="D7" s="107"/>
      <c r="E7" s="108"/>
      <c r="F7" s="109"/>
      <c r="G7" s="120"/>
      <c r="H7" s="116"/>
      <c r="I7" s="121"/>
      <c r="J7" s="129"/>
      <c r="K7" s="110"/>
    </row>
    <row r="8" spans="1:12" ht="15">
      <c r="B8" s="37" t="s">
        <v>16</v>
      </c>
      <c r="C8" s="125" t="s">
        <v>17</v>
      </c>
      <c r="D8" s="37" t="s">
        <v>18</v>
      </c>
      <c r="E8" s="20"/>
      <c r="F8" s="20"/>
      <c r="G8" s="76">
        <f t="shared" ref="G8" si="0">E8*F8</f>
        <v>0</v>
      </c>
      <c r="H8" s="161" t="e">
        <f>+F8/$K$88</f>
        <v>#DIV/0!</v>
      </c>
      <c r="I8" s="134" t="e">
        <f>+G8/$K$88</f>
        <v>#DIV/0!</v>
      </c>
      <c r="J8" s="162"/>
      <c r="K8" s="98"/>
      <c r="L8" s="12"/>
    </row>
    <row r="9" spans="1:12" ht="18.75">
      <c r="B9" s="38" t="s">
        <v>19</v>
      </c>
      <c r="C9" s="156" t="s">
        <v>20</v>
      </c>
      <c r="D9" s="102"/>
      <c r="E9" s="157"/>
      <c r="F9" s="103"/>
      <c r="G9" s="104"/>
      <c r="H9" s="135"/>
      <c r="I9" s="135"/>
      <c r="J9" s="158"/>
      <c r="K9" s="159"/>
      <c r="L9" s="11"/>
    </row>
    <row r="10" spans="1:12" ht="18.75">
      <c r="B10" s="91" t="s">
        <v>21</v>
      </c>
      <c r="C10" s="83" t="s">
        <v>22</v>
      </c>
      <c r="D10" s="37" t="s">
        <v>23</v>
      </c>
      <c r="E10" s="20"/>
      <c r="F10" s="20"/>
      <c r="G10" s="76">
        <f t="shared" ref="G10:G11" si="1">E10*F10</f>
        <v>0</v>
      </c>
      <c r="H10" s="161" t="e">
        <f>+F10/$K$88</f>
        <v>#DIV/0!</v>
      </c>
      <c r="I10" s="134" t="e">
        <f>+G10/$K$88</f>
        <v>#DIV/0!</v>
      </c>
      <c r="J10" s="72"/>
      <c r="K10" s="78"/>
      <c r="L10" s="14"/>
    </row>
    <row r="11" spans="1:12" ht="19.5" thickBot="1">
      <c r="B11" s="91" t="s">
        <v>24</v>
      </c>
      <c r="C11" s="83" t="s">
        <v>25</v>
      </c>
      <c r="D11" s="91" t="s">
        <v>23</v>
      </c>
      <c r="E11" s="20"/>
      <c r="F11" s="20"/>
      <c r="G11" s="76">
        <f t="shared" si="1"/>
        <v>0</v>
      </c>
      <c r="H11" s="161" t="e">
        <f>+F11/$K$88</f>
        <v>#DIV/0!</v>
      </c>
      <c r="I11" s="134" t="e">
        <f>+G11/$K$88</f>
        <v>#DIV/0!</v>
      </c>
      <c r="J11" s="72"/>
      <c r="K11" s="78"/>
      <c r="L11" s="14"/>
    </row>
    <row r="12" spans="1:12" ht="19.5" thickBot="1">
      <c r="B12" s="66" t="s">
        <v>26</v>
      </c>
      <c r="C12" s="32" t="s">
        <v>27</v>
      </c>
      <c r="D12" s="33"/>
      <c r="E12" s="34"/>
      <c r="F12" s="35"/>
      <c r="G12" s="68"/>
      <c r="H12" s="136"/>
      <c r="I12" s="137"/>
      <c r="J12" s="143" t="e">
        <f>K12/K88</f>
        <v>#DIV/0!</v>
      </c>
      <c r="K12" s="99">
        <f>SUM(G13:G14)</f>
        <v>0</v>
      </c>
      <c r="L12" s="13"/>
    </row>
    <row r="13" spans="1:12" ht="18.75">
      <c r="B13" s="41" t="s">
        <v>28</v>
      </c>
      <c r="C13" s="124" t="s">
        <v>29</v>
      </c>
      <c r="D13" s="48" t="s">
        <v>23</v>
      </c>
      <c r="E13" s="20"/>
      <c r="F13" s="20"/>
      <c r="G13" s="76">
        <f t="shared" ref="G13:G14" si="2">E13*F13</f>
        <v>0</v>
      </c>
      <c r="H13" s="161" t="e">
        <f>+F13/$K$88</f>
        <v>#DIV/0!</v>
      </c>
      <c r="I13" s="134" t="e">
        <f>+G13/$K$88</f>
        <v>#DIV/0!</v>
      </c>
      <c r="J13" s="71"/>
      <c r="K13" s="42"/>
      <c r="L13" s="13"/>
    </row>
    <row r="14" spans="1:12" ht="19.5" thickBot="1">
      <c r="B14" s="41" t="s">
        <v>30</v>
      </c>
      <c r="C14" s="124" t="s">
        <v>31</v>
      </c>
      <c r="D14" s="48" t="s">
        <v>23</v>
      </c>
      <c r="E14" s="20"/>
      <c r="F14" s="20"/>
      <c r="G14" s="76">
        <f t="shared" si="2"/>
        <v>0</v>
      </c>
      <c r="H14" s="161" t="e">
        <f>+F14/$K$88</f>
        <v>#DIV/0!</v>
      </c>
      <c r="I14" s="134" t="e">
        <f>+G14/$K$88</f>
        <v>#DIV/0!</v>
      </c>
      <c r="J14" s="126"/>
      <c r="K14" s="77"/>
      <c r="L14" s="13"/>
    </row>
    <row r="15" spans="1:12" ht="19.5" thickBot="1">
      <c r="B15" s="66" t="s">
        <v>32</v>
      </c>
      <c r="C15" s="32" t="s">
        <v>33</v>
      </c>
      <c r="D15" s="33"/>
      <c r="E15" s="34"/>
      <c r="F15" s="68"/>
      <c r="G15" s="68"/>
      <c r="H15" s="136"/>
      <c r="I15" s="136"/>
      <c r="J15" s="143" t="e">
        <f>K15/K88</f>
        <v>#DIV/0!</v>
      </c>
      <c r="K15" s="99">
        <f>SUM(G16:G19)</f>
        <v>0</v>
      </c>
      <c r="L15" s="15"/>
    </row>
    <row r="16" spans="1:12" ht="18.75">
      <c r="B16" s="43">
        <v>4.0999999999999996</v>
      </c>
      <c r="C16" s="163" t="s">
        <v>34</v>
      </c>
      <c r="D16" s="43" t="s">
        <v>35</v>
      </c>
      <c r="E16" s="24"/>
      <c r="F16" s="20"/>
      <c r="G16" s="76">
        <f t="shared" ref="G16:G19" si="3">E16*F16</f>
        <v>0</v>
      </c>
      <c r="H16" s="161" t="e">
        <f t="shared" ref="H16:I19" si="4">+F16/$K$88</f>
        <v>#DIV/0!</v>
      </c>
      <c r="I16" s="134" t="e">
        <f t="shared" si="4"/>
        <v>#DIV/0!</v>
      </c>
      <c r="J16" s="164"/>
      <c r="K16" s="80"/>
      <c r="L16" s="15"/>
    </row>
    <row r="17" spans="2:12" ht="18.75">
      <c r="B17" s="43">
        <v>4.7</v>
      </c>
      <c r="C17" s="163" t="s">
        <v>36</v>
      </c>
      <c r="D17" s="43" t="s">
        <v>37</v>
      </c>
      <c r="E17" s="24"/>
      <c r="F17" s="20"/>
      <c r="G17" s="76">
        <f t="shared" si="3"/>
        <v>0</v>
      </c>
      <c r="H17" s="161" t="e">
        <f t="shared" si="4"/>
        <v>#DIV/0!</v>
      </c>
      <c r="I17" s="134" t="e">
        <f t="shared" si="4"/>
        <v>#DIV/0!</v>
      </c>
      <c r="J17" s="164"/>
      <c r="K17" s="80"/>
      <c r="L17" s="15"/>
    </row>
    <row r="18" spans="2:12" ht="18.75">
      <c r="B18" s="114">
        <v>4.21</v>
      </c>
      <c r="C18" s="125" t="s">
        <v>38</v>
      </c>
      <c r="D18" s="37" t="s">
        <v>18</v>
      </c>
      <c r="E18" s="20"/>
      <c r="F18" s="20"/>
      <c r="G18" s="76">
        <f t="shared" si="3"/>
        <v>0</v>
      </c>
      <c r="H18" s="161" t="e">
        <f t="shared" si="4"/>
        <v>#DIV/0!</v>
      </c>
      <c r="I18" s="134" t="e">
        <f t="shared" si="4"/>
        <v>#DIV/0!</v>
      </c>
      <c r="J18" s="126"/>
      <c r="K18" s="77"/>
      <c r="L18" s="11"/>
    </row>
    <row r="19" spans="2:12" ht="19.5" thickBot="1">
      <c r="B19" s="43">
        <v>4.22</v>
      </c>
      <c r="C19" s="125" t="s">
        <v>39</v>
      </c>
      <c r="D19" s="37" t="s">
        <v>23</v>
      </c>
      <c r="E19" s="20"/>
      <c r="F19" s="20"/>
      <c r="G19" s="76">
        <f t="shared" si="3"/>
        <v>0</v>
      </c>
      <c r="H19" s="161" t="e">
        <f t="shared" si="4"/>
        <v>#DIV/0!</v>
      </c>
      <c r="I19" s="134" t="e">
        <f t="shared" si="4"/>
        <v>#DIV/0!</v>
      </c>
      <c r="J19" s="126"/>
      <c r="K19" s="77"/>
      <c r="L19" s="11"/>
    </row>
    <row r="20" spans="2:12" ht="19.5" thickBot="1">
      <c r="B20" s="31" t="s">
        <v>40</v>
      </c>
      <c r="C20" s="32" t="s">
        <v>41</v>
      </c>
      <c r="D20" s="33"/>
      <c r="E20" s="34"/>
      <c r="F20" s="35"/>
      <c r="G20" s="35"/>
      <c r="H20" s="137"/>
      <c r="I20" s="137"/>
      <c r="J20" s="143" t="e">
        <f>K20/K88</f>
        <v>#DIV/0!</v>
      </c>
      <c r="K20" s="99">
        <f>SUM(G21:G26)</f>
        <v>0</v>
      </c>
      <c r="L20" s="13"/>
    </row>
    <row r="21" spans="2:12" ht="18.75">
      <c r="B21" s="38" t="s">
        <v>42</v>
      </c>
      <c r="C21" s="156" t="s">
        <v>43</v>
      </c>
      <c r="D21" s="102"/>
      <c r="E21" s="157"/>
      <c r="F21" s="103"/>
      <c r="G21" s="104"/>
      <c r="H21" s="135"/>
      <c r="I21" s="135"/>
      <c r="J21" s="158"/>
      <c r="K21" s="159"/>
      <c r="L21" s="16"/>
    </row>
    <row r="22" spans="2:12" ht="18.75">
      <c r="B22" s="37" t="s">
        <v>44</v>
      </c>
      <c r="C22" s="124" t="s">
        <v>45</v>
      </c>
      <c r="D22" s="48" t="s">
        <v>35</v>
      </c>
      <c r="E22" s="20"/>
      <c r="F22" s="20"/>
      <c r="G22" s="76">
        <f>E22*F22</f>
        <v>0</v>
      </c>
      <c r="H22" s="161" t="e">
        <f t="shared" ref="H22:I22" si="5">+F22/$K$88</f>
        <v>#DIV/0!</v>
      </c>
      <c r="I22" s="134" t="e">
        <f t="shared" si="5"/>
        <v>#DIV/0!</v>
      </c>
      <c r="J22" s="123"/>
      <c r="K22" s="77"/>
      <c r="L22" s="16"/>
    </row>
    <row r="23" spans="2:12" ht="18.75">
      <c r="B23" s="111" t="s">
        <v>46</v>
      </c>
      <c r="C23" s="151" t="s">
        <v>47</v>
      </c>
      <c r="D23" s="94"/>
      <c r="E23" s="131"/>
      <c r="F23" s="127"/>
      <c r="G23" s="132"/>
      <c r="H23" s="139"/>
      <c r="I23" s="152"/>
      <c r="J23" s="127"/>
      <c r="K23" s="153"/>
      <c r="L23" s="16"/>
    </row>
    <row r="24" spans="2:12" ht="18.75">
      <c r="B24" s="37" t="s">
        <v>48</v>
      </c>
      <c r="C24" s="124" t="s">
        <v>49</v>
      </c>
      <c r="D24" s="48" t="s">
        <v>50</v>
      </c>
      <c r="E24" s="20"/>
      <c r="F24" s="20"/>
      <c r="G24" s="76">
        <f t="shared" ref="G24" si="6">E24*F24</f>
        <v>0</v>
      </c>
      <c r="H24" s="161" t="e">
        <f t="shared" ref="H24:I24" si="7">+F24/$K$88</f>
        <v>#DIV/0!</v>
      </c>
      <c r="I24" s="134" t="e">
        <f t="shared" si="7"/>
        <v>#DIV/0!</v>
      </c>
      <c r="J24" s="123"/>
      <c r="K24" s="77"/>
      <c r="L24" s="16"/>
    </row>
    <row r="25" spans="2:12" ht="18.75">
      <c r="B25" s="111" t="s">
        <v>51</v>
      </c>
      <c r="C25" s="151" t="s">
        <v>52</v>
      </c>
      <c r="D25" s="94"/>
      <c r="E25" s="131"/>
      <c r="F25" s="127"/>
      <c r="G25" s="132"/>
      <c r="H25" s="139"/>
      <c r="I25" s="152"/>
      <c r="J25" s="127"/>
      <c r="K25" s="153"/>
      <c r="L25" s="16"/>
    </row>
    <row r="26" spans="2:12" ht="19.5" thickBot="1">
      <c r="B26" s="37" t="s">
        <v>53</v>
      </c>
      <c r="C26" s="124" t="s">
        <v>54</v>
      </c>
      <c r="D26" s="48" t="s">
        <v>50</v>
      </c>
      <c r="E26" s="20"/>
      <c r="F26" s="20"/>
      <c r="G26" s="76">
        <f t="shared" ref="G26" si="8">E26*F26</f>
        <v>0</v>
      </c>
      <c r="H26" s="161" t="e">
        <f>+F26/$K$88</f>
        <v>#DIV/0!</v>
      </c>
      <c r="I26" s="134" t="e">
        <f>+G26/$K$88</f>
        <v>#DIV/0!</v>
      </c>
      <c r="J26" s="123"/>
      <c r="K26" s="77"/>
      <c r="L26" s="16"/>
    </row>
    <row r="27" spans="2:12" ht="19.5" thickBot="1">
      <c r="B27" s="54">
        <v>6</v>
      </c>
      <c r="C27" s="55" t="s">
        <v>55</v>
      </c>
      <c r="D27" s="56"/>
      <c r="E27" s="57"/>
      <c r="F27" s="58"/>
      <c r="G27" s="58"/>
      <c r="H27" s="140"/>
      <c r="I27" s="140"/>
      <c r="J27" s="144" t="e">
        <f>K27/K88</f>
        <v>#DIV/0!</v>
      </c>
      <c r="K27" s="101">
        <f>G29</f>
        <v>0</v>
      </c>
      <c r="L27"/>
    </row>
    <row r="28" spans="2:12" ht="18.75">
      <c r="B28" s="36"/>
      <c r="C28" s="81" t="s">
        <v>56</v>
      </c>
      <c r="D28" s="105"/>
      <c r="E28" s="64"/>
      <c r="F28" s="65"/>
      <c r="G28" s="106"/>
      <c r="H28" s="138"/>
      <c r="I28" s="138"/>
      <c r="J28" s="112"/>
      <c r="K28" s="113"/>
      <c r="L28"/>
    </row>
    <row r="29" spans="2:12" ht="19.5" thickBot="1">
      <c r="B29" s="59">
        <v>6.1</v>
      </c>
      <c r="C29" s="124" t="s">
        <v>57</v>
      </c>
      <c r="D29" s="48" t="s">
        <v>37</v>
      </c>
      <c r="E29" s="20"/>
      <c r="F29" s="20"/>
      <c r="G29" s="76">
        <f t="shared" ref="G29" si="9">E29*F29</f>
        <v>0</v>
      </c>
      <c r="H29" s="161" t="e">
        <f>+F29/$K$88</f>
        <v>#DIV/0!</v>
      </c>
      <c r="I29" s="134" t="e">
        <f>+G29/$K$88</f>
        <v>#DIV/0!</v>
      </c>
      <c r="J29" s="73"/>
      <c r="K29" s="42"/>
      <c r="L29"/>
    </row>
    <row r="30" spans="2:12" ht="19.5" thickBot="1">
      <c r="B30" s="54">
        <v>7</v>
      </c>
      <c r="C30" s="55" t="s">
        <v>58</v>
      </c>
      <c r="D30" s="56"/>
      <c r="E30" s="57"/>
      <c r="F30" s="58"/>
      <c r="G30" s="58"/>
      <c r="H30" s="140"/>
      <c r="I30" s="140"/>
      <c r="J30" s="144" t="e">
        <f>K30/K88</f>
        <v>#DIV/0!</v>
      </c>
      <c r="K30" s="115">
        <f>SUM(G31:G31)</f>
        <v>0</v>
      </c>
      <c r="L30"/>
    </row>
    <row r="31" spans="2:12" ht="21.75" thickBot="1">
      <c r="B31" s="41" t="s">
        <v>59</v>
      </c>
      <c r="C31" s="86" t="s">
        <v>60</v>
      </c>
      <c r="D31" s="46" t="s">
        <v>37</v>
      </c>
      <c r="E31" s="25"/>
      <c r="F31" s="20"/>
      <c r="G31" s="76">
        <f>E31*F31</f>
        <v>0</v>
      </c>
      <c r="H31" s="161" t="e">
        <f>+F31/$K$88</f>
        <v>#DIV/0!</v>
      </c>
      <c r="I31" s="134" t="e">
        <f>+G31/$K$88</f>
        <v>#DIV/0!</v>
      </c>
      <c r="J31" s="145"/>
      <c r="K31" s="45"/>
      <c r="L31"/>
    </row>
    <row r="32" spans="2:12" ht="19.5" thickBot="1">
      <c r="B32" s="54" t="s">
        <v>61</v>
      </c>
      <c r="C32" s="55" t="s">
        <v>62</v>
      </c>
      <c r="D32" s="56"/>
      <c r="E32" s="57"/>
      <c r="F32" s="58"/>
      <c r="G32" s="58"/>
      <c r="H32" s="140"/>
      <c r="I32" s="140"/>
      <c r="J32" s="144" t="e">
        <f>K32/K88</f>
        <v>#DIV/0!</v>
      </c>
      <c r="K32" s="115">
        <f>SUM(G35:G45)</f>
        <v>0</v>
      </c>
      <c r="L32" s="15"/>
    </row>
    <row r="33" spans="2:17" ht="18.75">
      <c r="B33" s="60" t="s">
        <v>63</v>
      </c>
      <c r="C33" s="85" t="s">
        <v>64</v>
      </c>
      <c r="D33" s="93"/>
      <c r="E33" s="61"/>
      <c r="F33" s="62"/>
      <c r="G33" s="100"/>
      <c r="H33" s="141"/>
      <c r="I33" s="141"/>
      <c r="J33" s="109"/>
      <c r="K33" s="110"/>
      <c r="L33" s="15"/>
    </row>
    <row r="34" spans="2:17" ht="18.75">
      <c r="B34" s="36" t="s">
        <v>65</v>
      </c>
      <c r="C34" s="87" t="s">
        <v>66</v>
      </c>
      <c r="D34" s="95"/>
      <c r="E34" s="64"/>
      <c r="F34" s="65"/>
      <c r="G34" s="106"/>
      <c r="H34" s="138"/>
      <c r="I34" s="138"/>
      <c r="J34" s="165"/>
      <c r="K34" s="166"/>
      <c r="L34" s="15"/>
    </row>
    <row r="35" spans="2:17" ht="18.75">
      <c r="B35" s="46" t="s">
        <v>67</v>
      </c>
      <c r="C35" s="124" t="s">
        <v>68</v>
      </c>
      <c r="D35" s="92" t="s">
        <v>23</v>
      </c>
      <c r="E35" s="20"/>
      <c r="F35" s="20"/>
      <c r="G35" s="76">
        <f t="shared" ref="G35:G38" si="10">E35*F35</f>
        <v>0</v>
      </c>
      <c r="H35" s="161" t="e">
        <f t="shared" ref="H35:I38" si="11">+F35/$K$88</f>
        <v>#DIV/0!</v>
      </c>
      <c r="I35" s="134" t="e">
        <f t="shared" si="11"/>
        <v>#DIV/0!</v>
      </c>
      <c r="J35" s="123"/>
      <c r="K35" s="77"/>
      <c r="L35"/>
    </row>
    <row r="36" spans="2:17" ht="18.75">
      <c r="B36" s="44" t="s">
        <v>69</v>
      </c>
      <c r="C36" s="160" t="s">
        <v>70</v>
      </c>
      <c r="D36" s="47" t="s">
        <v>37</v>
      </c>
      <c r="E36" s="20"/>
      <c r="F36" s="20"/>
      <c r="G36" s="76">
        <f t="shared" si="10"/>
        <v>0</v>
      </c>
      <c r="H36" s="161" t="e">
        <f t="shared" si="11"/>
        <v>#DIV/0!</v>
      </c>
      <c r="I36" s="134" t="e">
        <f t="shared" si="11"/>
        <v>#DIV/0!</v>
      </c>
      <c r="J36" s="73"/>
      <c r="K36" s="42"/>
      <c r="L36" s="15"/>
    </row>
    <row r="37" spans="2:17" ht="18.75">
      <c r="B37" s="37" t="s">
        <v>71</v>
      </c>
      <c r="C37" s="22" t="s">
        <v>72</v>
      </c>
      <c r="D37" s="48" t="s">
        <v>37</v>
      </c>
      <c r="E37" s="20"/>
      <c r="F37" s="20"/>
      <c r="G37" s="76">
        <f t="shared" si="10"/>
        <v>0</v>
      </c>
      <c r="H37" s="161" t="e">
        <f t="shared" si="11"/>
        <v>#DIV/0!</v>
      </c>
      <c r="I37" s="134" t="e">
        <f t="shared" si="11"/>
        <v>#DIV/0!</v>
      </c>
      <c r="J37" s="69"/>
      <c r="K37" s="40"/>
      <c r="L37"/>
    </row>
    <row r="38" spans="2:17" ht="18.75">
      <c r="B38" s="37" t="s">
        <v>73</v>
      </c>
      <c r="C38" s="125" t="s">
        <v>74</v>
      </c>
      <c r="D38" s="48" t="s">
        <v>37</v>
      </c>
      <c r="E38" s="20"/>
      <c r="F38" s="20"/>
      <c r="G38" s="76">
        <f t="shared" si="10"/>
        <v>0</v>
      </c>
      <c r="H38" s="161" t="e">
        <f t="shared" si="11"/>
        <v>#DIV/0!</v>
      </c>
      <c r="I38" s="134" t="e">
        <f t="shared" si="11"/>
        <v>#DIV/0!</v>
      </c>
      <c r="J38" s="123"/>
      <c r="K38" s="77"/>
      <c r="L38"/>
    </row>
    <row r="39" spans="2:17" ht="18.75">
      <c r="B39" s="36" t="s">
        <v>75</v>
      </c>
      <c r="C39" s="167" t="s">
        <v>76</v>
      </c>
      <c r="D39" s="96"/>
      <c r="E39" s="168"/>
      <c r="F39" s="165"/>
      <c r="G39" s="169"/>
      <c r="H39" s="170"/>
      <c r="I39" s="170"/>
      <c r="J39" s="165"/>
      <c r="K39" s="166"/>
      <c r="L39"/>
    </row>
    <row r="40" spans="2:17" ht="21">
      <c r="B40" s="46" t="s">
        <v>77</v>
      </c>
      <c r="C40" s="171" t="s">
        <v>78</v>
      </c>
      <c r="D40" s="48" t="s">
        <v>37</v>
      </c>
      <c r="E40" s="20"/>
      <c r="F40" s="20"/>
      <c r="G40" s="76">
        <f t="shared" ref="G40" si="12">E40*F40</f>
        <v>0</v>
      </c>
      <c r="H40" s="161" t="e">
        <f>+F40/$K$88</f>
        <v>#DIV/0!</v>
      </c>
      <c r="I40" s="134" t="e">
        <f>+G40/$K$88</f>
        <v>#DIV/0!</v>
      </c>
      <c r="J40" s="145"/>
      <c r="K40" s="45"/>
      <c r="L40"/>
    </row>
    <row r="41" spans="2:17" ht="18.75">
      <c r="B41" s="60" t="s">
        <v>79</v>
      </c>
      <c r="C41" s="85" t="s">
        <v>80</v>
      </c>
      <c r="D41" s="93"/>
      <c r="E41" s="61"/>
      <c r="F41" s="62"/>
      <c r="G41" s="100"/>
      <c r="H41" s="141"/>
      <c r="I41" s="141"/>
      <c r="J41" s="127"/>
      <c r="K41" s="153"/>
      <c r="L41" s="15"/>
    </row>
    <row r="42" spans="2:17" ht="18.75">
      <c r="B42" s="44" t="s">
        <v>81</v>
      </c>
      <c r="C42" s="125" t="s">
        <v>82</v>
      </c>
      <c r="D42" s="47" t="s">
        <v>37</v>
      </c>
      <c r="E42" s="20"/>
      <c r="F42" s="20"/>
      <c r="G42" s="76">
        <f t="shared" ref="G42" si="13">E42*F42</f>
        <v>0</v>
      </c>
      <c r="H42" s="161" t="e">
        <f>+F42/$K$88</f>
        <v>#DIV/0!</v>
      </c>
      <c r="I42" s="134" t="e">
        <f>+G42/$K$88</f>
        <v>#DIV/0!</v>
      </c>
      <c r="J42" s="71"/>
      <c r="K42" s="42"/>
      <c r="L42"/>
    </row>
    <row r="43" spans="2:17" ht="18.75">
      <c r="B43" s="117" t="s">
        <v>83</v>
      </c>
      <c r="C43" s="85" t="s">
        <v>84</v>
      </c>
      <c r="D43" s="93"/>
      <c r="E43" s="61"/>
      <c r="F43" s="62"/>
      <c r="G43" s="100"/>
      <c r="H43" s="141"/>
      <c r="I43" s="141"/>
      <c r="J43" s="127"/>
      <c r="K43" s="153"/>
      <c r="L43"/>
    </row>
    <row r="44" spans="2:17" ht="21">
      <c r="B44" s="118" t="s">
        <v>85</v>
      </c>
      <c r="C44" s="88" t="s">
        <v>86</v>
      </c>
      <c r="D44" s="97"/>
      <c r="E44" s="23"/>
      <c r="F44" s="119"/>
      <c r="G44" s="106"/>
      <c r="H44" s="142"/>
      <c r="I44" s="142"/>
      <c r="J44" s="172"/>
      <c r="K44" s="173"/>
      <c r="L44"/>
    </row>
    <row r="45" spans="2:17" ht="19.5" thickBot="1">
      <c r="B45" s="49" t="s">
        <v>87</v>
      </c>
      <c r="C45" s="21" t="s">
        <v>88</v>
      </c>
      <c r="D45" s="48" t="s">
        <v>37</v>
      </c>
      <c r="E45" s="20"/>
      <c r="F45" s="20"/>
      <c r="G45" s="76">
        <f t="shared" ref="G45" si="14">E45*F45</f>
        <v>0</v>
      </c>
      <c r="H45" s="161" t="e">
        <f>+F45/$K$88</f>
        <v>#DIV/0!</v>
      </c>
      <c r="I45" s="134" t="e">
        <f>+G45/$K$88</f>
        <v>#DIV/0!</v>
      </c>
      <c r="J45" s="73"/>
      <c r="K45" s="42"/>
      <c r="L45"/>
    </row>
    <row r="46" spans="2:17" ht="19.5" thickBot="1">
      <c r="B46" s="54" t="s">
        <v>89</v>
      </c>
      <c r="C46" s="55" t="s">
        <v>90</v>
      </c>
      <c r="D46" s="56"/>
      <c r="E46" s="57"/>
      <c r="F46" s="58"/>
      <c r="G46" s="58"/>
      <c r="H46" s="140"/>
      <c r="I46" s="140"/>
      <c r="J46" s="144" t="e">
        <f>K46/K88</f>
        <v>#DIV/0!</v>
      </c>
      <c r="K46" s="115">
        <f>SUM(G48:G51)</f>
        <v>0</v>
      </c>
      <c r="Q46" s="13"/>
    </row>
    <row r="47" spans="2:17" ht="18.75">
      <c r="B47" s="117" t="s">
        <v>91</v>
      </c>
      <c r="C47" s="85" t="s">
        <v>92</v>
      </c>
      <c r="D47" s="93"/>
      <c r="E47" s="61"/>
      <c r="F47" s="62"/>
      <c r="G47" s="100"/>
      <c r="H47" s="141"/>
      <c r="I47" s="141"/>
      <c r="J47" s="127"/>
      <c r="K47" s="153"/>
      <c r="L47" s="13"/>
      <c r="M47"/>
      <c r="Q47" s="14"/>
    </row>
    <row r="48" spans="2:17" ht="21">
      <c r="B48" s="48" t="s">
        <v>93</v>
      </c>
      <c r="C48" s="154" t="s">
        <v>94</v>
      </c>
      <c r="D48" s="48" t="s">
        <v>37</v>
      </c>
      <c r="E48" s="20"/>
      <c r="F48" s="20"/>
      <c r="G48" s="76">
        <f t="shared" ref="G48" si="15">E48*F48</f>
        <v>0</v>
      </c>
      <c r="H48" s="161" t="e">
        <f>+F48/$K$88</f>
        <v>#DIV/0!</v>
      </c>
      <c r="I48" s="134" t="e">
        <f>+G48/$K$88</f>
        <v>#DIV/0!</v>
      </c>
      <c r="J48" s="155"/>
      <c r="K48" s="79"/>
      <c r="L48" s="13"/>
      <c r="M48"/>
      <c r="Q48" s="14"/>
    </row>
    <row r="49" spans="2:17" ht="18.75">
      <c r="B49" s="117" t="s">
        <v>95</v>
      </c>
      <c r="C49" s="85" t="s">
        <v>96</v>
      </c>
      <c r="D49" s="93"/>
      <c r="E49" s="61"/>
      <c r="F49" s="62"/>
      <c r="G49" s="100"/>
      <c r="H49" s="141"/>
      <c r="I49" s="141"/>
      <c r="J49" s="127"/>
      <c r="K49" s="153"/>
      <c r="L49" s="13"/>
      <c r="M49"/>
      <c r="Q49" s="13"/>
    </row>
    <row r="50" spans="2:17" ht="18.75">
      <c r="B50" s="48" t="s">
        <v>97</v>
      </c>
      <c r="C50" s="84" t="s">
        <v>98</v>
      </c>
      <c r="D50" s="92" t="s">
        <v>23</v>
      </c>
      <c r="E50" s="20"/>
      <c r="F50" s="20"/>
      <c r="G50" s="76">
        <f t="shared" ref="G50:G51" si="16">E50*F50</f>
        <v>0</v>
      </c>
      <c r="H50" s="161" t="e">
        <f>+F50/$K$88</f>
        <v>#DIV/0!</v>
      </c>
      <c r="I50" s="134" t="e">
        <f>+G50/$K$88</f>
        <v>#DIV/0!</v>
      </c>
      <c r="J50" s="123"/>
      <c r="K50" s="77"/>
      <c r="L50" s="13"/>
      <c r="M50"/>
      <c r="Q50" s="13"/>
    </row>
    <row r="51" spans="2:17" ht="19.5" thickBot="1">
      <c r="B51" s="48" t="s">
        <v>99</v>
      </c>
      <c r="C51" s="124" t="s">
        <v>100</v>
      </c>
      <c r="D51" s="48" t="s">
        <v>23</v>
      </c>
      <c r="E51" s="63"/>
      <c r="F51" s="20"/>
      <c r="G51" s="76">
        <f t="shared" si="16"/>
        <v>0</v>
      </c>
      <c r="H51" s="161" t="e">
        <f>+F51/$K$88</f>
        <v>#DIV/0!</v>
      </c>
      <c r="I51" s="134" t="e">
        <f>+G51/$K$88</f>
        <v>#DIV/0!</v>
      </c>
      <c r="J51" s="126"/>
      <c r="K51" s="77"/>
      <c r="L51" s="13"/>
      <c r="M51"/>
      <c r="Q51" s="13"/>
    </row>
    <row r="52" spans="2:17" ht="19.5" thickBot="1">
      <c r="B52" s="54" t="s">
        <v>101</v>
      </c>
      <c r="C52" s="55" t="s">
        <v>102</v>
      </c>
      <c r="D52" s="56"/>
      <c r="E52" s="57"/>
      <c r="F52" s="58"/>
      <c r="G52" s="58"/>
      <c r="H52" s="140"/>
      <c r="I52" s="140"/>
      <c r="J52" s="144" t="e">
        <f>K52/K88</f>
        <v>#DIV/0!</v>
      </c>
      <c r="K52" s="101">
        <f>SUM(G53:G59)</f>
        <v>0</v>
      </c>
      <c r="L52" s="13"/>
      <c r="M52"/>
      <c r="Q52" s="13"/>
    </row>
    <row r="53" spans="2:17" ht="18.75">
      <c r="B53" s="37" t="s">
        <v>103</v>
      </c>
      <c r="C53" s="124" t="s">
        <v>104</v>
      </c>
      <c r="D53" s="48" t="s">
        <v>18</v>
      </c>
      <c r="E53" s="20"/>
      <c r="F53" s="20"/>
      <c r="G53" s="76">
        <f t="shared" ref="G53" si="17">E53*F53</f>
        <v>0</v>
      </c>
      <c r="H53" s="161" t="e">
        <f t="shared" ref="H53:I59" si="18">+F53/$K$88</f>
        <v>#DIV/0!</v>
      </c>
      <c r="I53" s="134" t="e">
        <f t="shared" si="18"/>
        <v>#DIV/0!</v>
      </c>
      <c r="J53" s="73"/>
      <c r="K53" s="42"/>
      <c r="L53" s="13"/>
      <c r="M53"/>
      <c r="Q53" s="13"/>
    </row>
    <row r="54" spans="2:17" ht="18.75">
      <c r="B54" s="37" t="s">
        <v>105</v>
      </c>
      <c r="C54" s="124" t="s">
        <v>106</v>
      </c>
      <c r="D54" s="48" t="s">
        <v>18</v>
      </c>
      <c r="E54" s="20"/>
      <c r="F54" s="20"/>
      <c r="G54" s="76">
        <f t="shared" ref="G54:G57" si="19">E54*F54</f>
        <v>0</v>
      </c>
      <c r="H54" s="161" t="e">
        <f t="shared" si="18"/>
        <v>#DIV/0!</v>
      </c>
      <c r="I54" s="134" t="e">
        <f t="shared" si="18"/>
        <v>#DIV/0!</v>
      </c>
      <c r="J54" s="73"/>
      <c r="K54" s="42"/>
      <c r="L54" s="13"/>
      <c r="M54"/>
      <c r="Q54" s="13"/>
    </row>
    <row r="55" spans="2:17" ht="18.75">
      <c r="B55" s="37" t="s">
        <v>107</v>
      </c>
      <c r="C55" s="124" t="s">
        <v>108</v>
      </c>
      <c r="D55" s="48" t="s">
        <v>18</v>
      </c>
      <c r="E55" s="20"/>
      <c r="F55" s="20"/>
      <c r="G55" s="76">
        <f t="shared" si="19"/>
        <v>0</v>
      </c>
      <c r="H55" s="161" t="e">
        <f t="shared" si="18"/>
        <v>#DIV/0!</v>
      </c>
      <c r="I55" s="134" t="e">
        <f t="shared" si="18"/>
        <v>#DIV/0!</v>
      </c>
      <c r="J55" s="73"/>
      <c r="K55" s="42"/>
      <c r="L55" s="13"/>
      <c r="M55"/>
      <c r="Q55" s="13"/>
    </row>
    <row r="56" spans="2:17" ht="18.75">
      <c r="B56" s="37" t="s">
        <v>109</v>
      </c>
      <c r="C56" s="124" t="s">
        <v>110</v>
      </c>
      <c r="D56" s="48" t="s">
        <v>18</v>
      </c>
      <c r="E56" s="20"/>
      <c r="F56" s="20"/>
      <c r="G56" s="76">
        <f t="shared" si="19"/>
        <v>0</v>
      </c>
      <c r="H56" s="161" t="e">
        <f t="shared" si="18"/>
        <v>#DIV/0!</v>
      </c>
      <c r="I56" s="134" t="e">
        <f t="shared" si="18"/>
        <v>#DIV/0!</v>
      </c>
      <c r="J56" s="73"/>
      <c r="K56" s="42"/>
      <c r="L56" s="13"/>
      <c r="M56"/>
      <c r="Q56" s="13"/>
    </row>
    <row r="57" spans="2:17" ht="18.75">
      <c r="B57" s="37" t="s">
        <v>111</v>
      </c>
      <c r="C57" s="124" t="s">
        <v>112</v>
      </c>
      <c r="D57" s="48" t="s">
        <v>18</v>
      </c>
      <c r="E57" s="20"/>
      <c r="F57" s="20"/>
      <c r="G57" s="76">
        <f t="shared" si="19"/>
        <v>0</v>
      </c>
      <c r="H57" s="161" t="e">
        <f t="shared" si="18"/>
        <v>#DIV/0!</v>
      </c>
      <c r="I57" s="134" t="e">
        <f t="shared" si="18"/>
        <v>#DIV/0!</v>
      </c>
      <c r="J57" s="73"/>
      <c r="K57" s="42"/>
      <c r="L57" s="13"/>
      <c r="M57"/>
      <c r="Q57" s="13"/>
    </row>
    <row r="58" spans="2:17" ht="18.75">
      <c r="B58" s="37" t="s">
        <v>113</v>
      </c>
      <c r="C58" s="124" t="s">
        <v>114</v>
      </c>
      <c r="D58" s="48" t="s">
        <v>18</v>
      </c>
      <c r="E58" s="20"/>
      <c r="F58" s="20"/>
      <c r="G58" s="76">
        <f t="shared" ref="G58" si="20">E58*F58</f>
        <v>0</v>
      </c>
      <c r="H58" s="161" t="e">
        <f t="shared" ref="H58" si="21">+F58/$K$88</f>
        <v>#DIV/0!</v>
      </c>
      <c r="I58" s="134" t="e">
        <f t="shared" ref="I58" si="22">+G58/$K$88</f>
        <v>#DIV/0!</v>
      </c>
      <c r="J58" s="73"/>
      <c r="K58" s="42"/>
      <c r="L58" s="13"/>
      <c r="M58"/>
      <c r="Q58" s="13"/>
    </row>
    <row r="59" spans="2:17" ht="19.5" thickBot="1">
      <c r="B59" s="37" t="s">
        <v>115</v>
      </c>
      <c r="C59" s="124" t="s">
        <v>116</v>
      </c>
      <c r="D59" s="48" t="s">
        <v>18</v>
      </c>
      <c r="E59" s="20"/>
      <c r="F59" s="20"/>
      <c r="G59" s="76">
        <f t="shared" ref="G59" si="23">E59*F59</f>
        <v>0</v>
      </c>
      <c r="H59" s="161" t="e">
        <f t="shared" si="18"/>
        <v>#DIV/0!</v>
      </c>
      <c r="I59" s="134" t="e">
        <f t="shared" si="18"/>
        <v>#DIV/0!</v>
      </c>
      <c r="J59" s="73"/>
      <c r="K59" s="42"/>
      <c r="L59" s="13"/>
      <c r="M59"/>
      <c r="Q59" s="13"/>
    </row>
    <row r="60" spans="2:17" ht="19.5" thickBot="1">
      <c r="B60" s="54" t="s">
        <v>117</v>
      </c>
      <c r="C60" s="55" t="s">
        <v>118</v>
      </c>
      <c r="D60" s="56"/>
      <c r="E60" s="57"/>
      <c r="F60" s="58"/>
      <c r="G60" s="58"/>
      <c r="H60" s="140"/>
      <c r="I60" s="140"/>
      <c r="J60" s="144" t="e">
        <f>K60/K88</f>
        <v>#DIV/0!</v>
      </c>
      <c r="K60" s="101">
        <f>SUM(G61:G61)</f>
        <v>0</v>
      </c>
      <c r="L60" s="13"/>
      <c r="M60"/>
    </row>
    <row r="61" spans="2:17" ht="19.5" thickBot="1">
      <c r="B61" s="39">
        <v>15.5</v>
      </c>
      <c r="C61" s="89" t="s">
        <v>119</v>
      </c>
      <c r="D61" s="39" t="s">
        <v>18</v>
      </c>
      <c r="E61" s="20"/>
      <c r="F61" s="20"/>
      <c r="G61" s="76">
        <f>E61*F61</f>
        <v>0</v>
      </c>
      <c r="H61" s="161" t="e">
        <f>+F61/$K$88</f>
        <v>#DIV/0!</v>
      </c>
      <c r="I61" s="134" t="e">
        <f>+G61/$K$88</f>
        <v>#DIV/0!</v>
      </c>
      <c r="J61" s="69"/>
      <c r="K61" s="40"/>
    </row>
    <row r="62" spans="2:17" ht="19.5" thickBot="1">
      <c r="B62" s="54" t="s">
        <v>120</v>
      </c>
      <c r="C62" s="55" t="s">
        <v>121</v>
      </c>
      <c r="D62" s="56"/>
      <c r="E62" s="57"/>
      <c r="F62" s="58"/>
      <c r="G62" s="58"/>
      <c r="H62" s="140"/>
      <c r="I62" s="140"/>
      <c r="J62" s="144" t="e">
        <f>K62/K88</f>
        <v>#DIV/0!</v>
      </c>
      <c r="K62" s="101">
        <f>SUM(G64:G65)</f>
        <v>0</v>
      </c>
    </row>
    <row r="63" spans="2:17" ht="18.75">
      <c r="B63" s="117" t="s">
        <v>122</v>
      </c>
      <c r="C63" s="85" t="s">
        <v>123</v>
      </c>
      <c r="D63" s="93"/>
      <c r="E63" s="61"/>
      <c r="F63" s="62"/>
      <c r="G63" s="100"/>
      <c r="H63" s="141"/>
      <c r="I63" s="141"/>
      <c r="J63" s="127"/>
      <c r="K63" s="153"/>
    </row>
    <row r="64" spans="2:17" ht="18.75">
      <c r="B64" s="36"/>
      <c r="C64" s="81" t="s">
        <v>124</v>
      </c>
      <c r="D64" s="105"/>
      <c r="E64" s="64"/>
      <c r="F64" s="65"/>
      <c r="G64" s="106"/>
      <c r="H64" s="138"/>
      <c r="I64" s="138"/>
      <c r="J64" s="165"/>
      <c r="K64" s="166"/>
    </row>
    <row r="65" spans="2:11" ht="19.5" thickBot="1">
      <c r="B65" s="44" t="s">
        <v>125</v>
      </c>
      <c r="C65" s="83" t="s">
        <v>126</v>
      </c>
      <c r="D65" s="48" t="s">
        <v>37</v>
      </c>
      <c r="E65" s="20"/>
      <c r="F65" s="20"/>
      <c r="G65" s="76">
        <f t="shared" ref="G65" si="24">E65*F65</f>
        <v>0</v>
      </c>
      <c r="H65" s="161" t="e">
        <f>+F65/$K$88</f>
        <v>#DIV/0!</v>
      </c>
      <c r="I65" s="134" t="e">
        <f>+G65/$K$88</f>
        <v>#DIV/0!</v>
      </c>
      <c r="J65" s="73"/>
      <c r="K65" s="42"/>
    </row>
    <row r="66" spans="2:11" ht="19.5" thickBot="1">
      <c r="B66" s="54" t="s">
        <v>127</v>
      </c>
      <c r="C66" s="55" t="s">
        <v>128</v>
      </c>
      <c r="D66" s="56"/>
      <c r="E66" s="57"/>
      <c r="F66" s="58"/>
      <c r="G66" s="58"/>
      <c r="H66" s="140"/>
      <c r="I66" s="140"/>
      <c r="J66" s="144" t="e">
        <f>K66/K88</f>
        <v>#DIV/0!</v>
      </c>
      <c r="K66" s="101">
        <f>SUM(G68:G79)</f>
        <v>0</v>
      </c>
    </row>
    <row r="67" spans="2:11" ht="18.75">
      <c r="B67" s="117" t="s">
        <v>129</v>
      </c>
      <c r="C67" s="122" t="s">
        <v>130</v>
      </c>
      <c r="D67" s="93"/>
      <c r="E67" s="61"/>
      <c r="F67" s="62"/>
      <c r="G67" s="100"/>
      <c r="H67" s="141"/>
      <c r="I67" s="141"/>
      <c r="J67" s="127"/>
      <c r="K67" s="153"/>
    </row>
    <row r="68" spans="2:11" ht="18.75">
      <c r="B68" s="50" t="s">
        <v>131</v>
      </c>
      <c r="C68" s="174" t="s">
        <v>132</v>
      </c>
      <c r="D68" s="48" t="s">
        <v>23</v>
      </c>
      <c r="E68" s="20"/>
      <c r="F68" s="20"/>
      <c r="G68" s="76">
        <f t="shared" ref="G68:G69" si="25">E68*F68</f>
        <v>0</v>
      </c>
      <c r="H68" s="161" t="e">
        <f>+F68/$K$88</f>
        <v>#DIV/0!</v>
      </c>
      <c r="I68" s="134" t="e">
        <f>+G68/$K$88</f>
        <v>#DIV/0!</v>
      </c>
      <c r="J68" s="73"/>
      <c r="K68" s="42"/>
    </row>
    <row r="69" spans="2:11" ht="18.75">
      <c r="B69" s="50" t="s">
        <v>133</v>
      </c>
      <c r="C69" s="174" t="s">
        <v>134</v>
      </c>
      <c r="D69" s="48" t="s">
        <v>23</v>
      </c>
      <c r="E69" s="20"/>
      <c r="F69" s="20"/>
      <c r="G69" s="76">
        <f t="shared" si="25"/>
        <v>0</v>
      </c>
      <c r="H69" s="161" t="e">
        <f>+F69/$K$88</f>
        <v>#DIV/0!</v>
      </c>
      <c r="I69" s="134" t="e">
        <f>+G69/$K$88</f>
        <v>#DIV/0!</v>
      </c>
      <c r="J69" s="73"/>
      <c r="K69" s="42"/>
    </row>
    <row r="70" spans="2:11" ht="18.75">
      <c r="B70" s="117" t="s">
        <v>135</v>
      </c>
      <c r="C70" s="122" t="s">
        <v>136</v>
      </c>
      <c r="D70" s="93"/>
      <c r="E70" s="61"/>
      <c r="F70" s="62"/>
      <c r="G70" s="100"/>
      <c r="H70" s="141"/>
      <c r="I70" s="141"/>
      <c r="J70" s="127"/>
      <c r="K70" s="153"/>
    </row>
    <row r="71" spans="2:11" ht="18.75">
      <c r="B71" s="51" t="s">
        <v>137</v>
      </c>
      <c r="C71" s="90" t="s">
        <v>138</v>
      </c>
      <c r="D71" s="50" t="s">
        <v>23</v>
      </c>
      <c r="E71" s="20"/>
      <c r="F71" s="20"/>
      <c r="G71" s="76">
        <f>E71*F71</f>
        <v>0</v>
      </c>
      <c r="H71" s="161" t="e">
        <f>+F71/$K$88</f>
        <v>#DIV/0!</v>
      </c>
      <c r="I71" s="134" t="e">
        <f>+G71/$K$88</f>
        <v>#DIV/0!</v>
      </c>
      <c r="J71" s="73"/>
      <c r="K71" s="42"/>
    </row>
    <row r="72" spans="2:11" ht="18.75">
      <c r="B72" s="117" t="s">
        <v>139</v>
      </c>
      <c r="C72" s="122" t="s">
        <v>140</v>
      </c>
      <c r="D72" s="93"/>
      <c r="E72" s="61"/>
      <c r="F72" s="62"/>
      <c r="G72" s="100"/>
      <c r="H72" s="141"/>
      <c r="I72" s="141"/>
      <c r="J72" s="127"/>
      <c r="K72" s="153"/>
    </row>
    <row r="73" spans="2:11" ht="18.75">
      <c r="B73" s="52" t="s">
        <v>141</v>
      </c>
      <c r="C73" s="174" t="s">
        <v>142</v>
      </c>
      <c r="D73" s="52" t="s">
        <v>18</v>
      </c>
      <c r="E73" s="20"/>
      <c r="F73" s="20"/>
      <c r="G73" s="76">
        <f t="shared" ref="G73:G79" si="26">E73*F73</f>
        <v>0</v>
      </c>
      <c r="H73" s="161" t="e">
        <f t="shared" ref="H73:I79" si="27">+F73/$K$88</f>
        <v>#DIV/0!</v>
      </c>
      <c r="I73" s="134" t="e">
        <f t="shared" si="27"/>
        <v>#DIV/0!</v>
      </c>
      <c r="J73" s="73"/>
      <c r="K73" s="42"/>
    </row>
    <row r="74" spans="2:11" ht="18.75">
      <c r="B74" s="52" t="s">
        <v>143</v>
      </c>
      <c r="C74" s="174" t="s">
        <v>144</v>
      </c>
      <c r="D74" s="52" t="s">
        <v>18</v>
      </c>
      <c r="E74" s="20"/>
      <c r="F74" s="20"/>
      <c r="G74" s="76">
        <f t="shared" si="26"/>
        <v>0</v>
      </c>
      <c r="H74" s="161" t="e">
        <f t="shared" si="27"/>
        <v>#DIV/0!</v>
      </c>
      <c r="I74" s="134" t="e">
        <f t="shared" si="27"/>
        <v>#DIV/0!</v>
      </c>
      <c r="J74" s="73"/>
      <c r="K74" s="42"/>
    </row>
    <row r="75" spans="2:11" ht="18.75">
      <c r="B75" s="52" t="s">
        <v>145</v>
      </c>
      <c r="C75" s="174" t="s">
        <v>146</v>
      </c>
      <c r="D75" s="52" t="s">
        <v>18</v>
      </c>
      <c r="E75" s="20"/>
      <c r="F75" s="20"/>
      <c r="G75" s="76">
        <f t="shared" si="26"/>
        <v>0</v>
      </c>
      <c r="H75" s="161" t="e">
        <f t="shared" si="27"/>
        <v>#DIV/0!</v>
      </c>
      <c r="I75" s="134" t="e">
        <f t="shared" si="27"/>
        <v>#DIV/0!</v>
      </c>
      <c r="J75" s="73"/>
      <c r="K75" s="42"/>
    </row>
    <row r="76" spans="2:11" ht="18.75">
      <c r="B76" s="52" t="s">
        <v>147</v>
      </c>
      <c r="C76" s="174" t="s">
        <v>148</v>
      </c>
      <c r="D76" s="52" t="s">
        <v>18</v>
      </c>
      <c r="E76" s="20"/>
      <c r="F76" s="20"/>
      <c r="G76" s="76">
        <f t="shared" si="26"/>
        <v>0</v>
      </c>
      <c r="H76" s="161" t="e">
        <f t="shared" si="27"/>
        <v>#DIV/0!</v>
      </c>
      <c r="I76" s="134" t="e">
        <f t="shared" si="27"/>
        <v>#DIV/0!</v>
      </c>
      <c r="J76" s="73"/>
      <c r="K76" s="42"/>
    </row>
    <row r="77" spans="2:11" ht="18.75">
      <c r="B77" s="52" t="s">
        <v>149</v>
      </c>
      <c r="C77" s="174" t="s">
        <v>150</v>
      </c>
      <c r="D77" s="52" t="s">
        <v>18</v>
      </c>
      <c r="E77" s="20"/>
      <c r="F77" s="20"/>
      <c r="G77" s="76">
        <f t="shared" si="26"/>
        <v>0</v>
      </c>
      <c r="H77" s="161" t="e">
        <f t="shared" si="27"/>
        <v>#DIV/0!</v>
      </c>
      <c r="I77" s="134" t="e">
        <f t="shared" si="27"/>
        <v>#DIV/0!</v>
      </c>
      <c r="J77" s="73"/>
      <c r="K77" s="42"/>
    </row>
    <row r="78" spans="2:11" ht="18.75">
      <c r="B78" s="52" t="s">
        <v>151</v>
      </c>
      <c r="C78" s="174" t="s">
        <v>152</v>
      </c>
      <c r="D78" s="52" t="s">
        <v>18</v>
      </c>
      <c r="E78" s="20"/>
      <c r="F78" s="20"/>
      <c r="G78" s="76">
        <f t="shared" si="26"/>
        <v>0</v>
      </c>
      <c r="H78" s="161" t="e">
        <f t="shared" si="27"/>
        <v>#DIV/0!</v>
      </c>
      <c r="I78" s="134" t="e">
        <f t="shared" si="27"/>
        <v>#DIV/0!</v>
      </c>
      <c r="J78" s="73"/>
      <c r="K78" s="42"/>
    </row>
    <row r="79" spans="2:11" ht="19.5" thickBot="1">
      <c r="B79" s="52" t="s">
        <v>153</v>
      </c>
      <c r="C79" s="174" t="s">
        <v>154</v>
      </c>
      <c r="D79" s="52" t="s">
        <v>18</v>
      </c>
      <c r="E79" s="20"/>
      <c r="F79" s="20"/>
      <c r="G79" s="76">
        <f t="shared" si="26"/>
        <v>0</v>
      </c>
      <c r="H79" s="161" t="e">
        <f t="shared" si="27"/>
        <v>#DIV/0!</v>
      </c>
      <c r="I79" s="134" t="e">
        <f t="shared" si="27"/>
        <v>#DIV/0!</v>
      </c>
      <c r="J79" s="73"/>
      <c r="K79" s="42"/>
    </row>
    <row r="80" spans="2:11" ht="19.5" thickBot="1">
      <c r="B80" s="54" t="s">
        <v>155</v>
      </c>
      <c r="C80" s="55" t="s">
        <v>156</v>
      </c>
      <c r="D80" s="56"/>
      <c r="E80" s="57"/>
      <c r="F80" s="58"/>
      <c r="G80" s="58"/>
      <c r="H80" s="140"/>
      <c r="I80" s="140"/>
      <c r="J80" s="144" t="e">
        <f>K80/K88</f>
        <v>#DIV/0!</v>
      </c>
      <c r="K80" s="101">
        <f>SUM(G81:G82)</f>
        <v>0</v>
      </c>
    </row>
    <row r="81" spans="1:12" ht="18.75">
      <c r="B81" s="44">
        <v>21.19</v>
      </c>
      <c r="C81" s="82" t="s">
        <v>157</v>
      </c>
      <c r="D81" s="44" t="s">
        <v>18</v>
      </c>
      <c r="E81" s="20"/>
      <c r="F81" s="20"/>
      <c r="G81" s="76">
        <f t="shared" ref="G81:G82" si="28">E81*F81</f>
        <v>0</v>
      </c>
      <c r="H81" s="161" t="e">
        <f>+F81/$K$88</f>
        <v>#DIV/0!</v>
      </c>
      <c r="I81" s="134" t="e">
        <f>+G81/$K$88</f>
        <v>#DIV/0!</v>
      </c>
      <c r="J81" s="73"/>
      <c r="K81" s="42"/>
    </row>
    <row r="82" spans="1:12" ht="19.5" thickBot="1">
      <c r="B82" s="53">
        <v>21.2</v>
      </c>
      <c r="C82" s="82" t="s">
        <v>158</v>
      </c>
      <c r="D82" s="44" t="s">
        <v>23</v>
      </c>
      <c r="E82" s="20"/>
      <c r="F82" s="20"/>
      <c r="G82" s="76">
        <f t="shared" si="28"/>
        <v>0</v>
      </c>
      <c r="H82" s="161" t="e">
        <f>+F82/$K$88</f>
        <v>#DIV/0!</v>
      </c>
      <c r="I82" s="134" t="e">
        <f>+G82/$K$88</f>
        <v>#DIV/0!</v>
      </c>
      <c r="J82" s="73"/>
      <c r="K82" s="42"/>
    </row>
    <row r="83" spans="1:12" ht="19.5" thickBot="1">
      <c r="B83" s="54" t="s">
        <v>159</v>
      </c>
      <c r="C83" s="55" t="s">
        <v>160</v>
      </c>
      <c r="D83" s="56"/>
      <c r="E83" s="57"/>
      <c r="F83" s="58"/>
      <c r="G83" s="58"/>
      <c r="H83" s="140"/>
      <c r="I83" s="140"/>
      <c r="J83" s="144" t="e">
        <f>K83/K88</f>
        <v>#DIV/0!</v>
      </c>
      <c r="K83" s="101">
        <f>SUM(G84:G85)</f>
        <v>0</v>
      </c>
    </row>
    <row r="84" spans="1:12" ht="19.5" thickBot="1">
      <c r="B84" s="44">
        <v>22.4</v>
      </c>
      <c r="C84" s="82" t="s">
        <v>161</v>
      </c>
      <c r="D84" s="37" t="s">
        <v>18</v>
      </c>
      <c r="E84" s="20"/>
      <c r="F84" s="20"/>
      <c r="G84" s="76">
        <f t="shared" ref="G84" si="29">E84*F84</f>
        <v>0</v>
      </c>
      <c r="H84" s="161" t="e">
        <f>+F84/$K$88</f>
        <v>#DIV/0!</v>
      </c>
      <c r="I84" s="134" t="e">
        <f>+G84/$K$88</f>
        <v>#DIV/0!</v>
      </c>
      <c r="J84" s="123"/>
      <c r="K84" s="77"/>
    </row>
    <row r="85" spans="1:12" ht="19.5" thickBot="1">
      <c r="B85" s="54" t="s">
        <v>162</v>
      </c>
      <c r="C85" s="55" t="s">
        <v>163</v>
      </c>
      <c r="D85" s="56"/>
      <c r="E85" s="57"/>
      <c r="F85" s="58"/>
      <c r="G85" s="58"/>
      <c r="H85" s="140"/>
      <c r="I85" s="140"/>
      <c r="J85" s="144" t="e">
        <f>K85/K88</f>
        <v>#DIV/0!</v>
      </c>
      <c r="K85" s="101">
        <f>SUM(G86:G87)</f>
        <v>0</v>
      </c>
    </row>
    <row r="86" spans="1:12" ht="18.75">
      <c r="B86" s="44">
        <v>26.2</v>
      </c>
      <c r="C86" s="125" t="s">
        <v>164</v>
      </c>
      <c r="D86" s="37" t="s">
        <v>23</v>
      </c>
      <c r="E86" s="63"/>
      <c r="F86" s="20"/>
      <c r="G86" s="76">
        <f t="shared" ref="G86:G87" si="30">E86*F86</f>
        <v>0</v>
      </c>
      <c r="H86" s="161" t="e">
        <f>+F86/$K$88</f>
        <v>#DIV/0!</v>
      </c>
      <c r="I86" s="134" t="e">
        <f>+G86/$K$88</f>
        <v>#DIV/0!</v>
      </c>
      <c r="J86" s="126"/>
      <c r="K86" s="77"/>
    </row>
    <row r="87" spans="1:12" ht="19.5" thickBot="1">
      <c r="B87" s="44">
        <v>26.5</v>
      </c>
      <c r="C87" s="125" t="s">
        <v>165</v>
      </c>
      <c r="D87" s="37" t="s">
        <v>23</v>
      </c>
      <c r="E87" s="63"/>
      <c r="F87" s="20"/>
      <c r="G87" s="76">
        <f t="shared" si="30"/>
        <v>0</v>
      </c>
      <c r="H87" s="161" t="e">
        <f>+F87/$K$88</f>
        <v>#DIV/0!</v>
      </c>
      <c r="I87" s="134" t="e">
        <f>+G87/$K$88</f>
        <v>#DIV/0!</v>
      </c>
      <c r="J87" s="123"/>
      <c r="K87" s="77"/>
    </row>
    <row r="88" spans="1:12" ht="19.5" thickBot="1">
      <c r="B88" s="26"/>
      <c r="C88" s="22"/>
      <c r="D88" s="27"/>
      <c r="E88" s="28"/>
      <c r="F88" s="10"/>
      <c r="G88" s="10"/>
      <c r="H88" s="9"/>
      <c r="I88" s="146" t="s">
        <v>166</v>
      </c>
      <c r="J88" s="147" t="e">
        <f>SUM(J6:J87)</f>
        <v>#DIV/0!</v>
      </c>
      <c r="K88" s="128">
        <f>SUM(K6:K87)</f>
        <v>0</v>
      </c>
    </row>
    <row r="89" spans="1:12" ht="18.75">
      <c r="B89" s="6"/>
      <c r="C89" s="7"/>
      <c r="D89" s="6"/>
      <c r="E89" s="8"/>
      <c r="F89" s="10"/>
      <c r="G89" s="9"/>
      <c r="I89" s="133"/>
    </row>
    <row r="90" spans="1:12">
      <c r="I90" s="16"/>
    </row>
    <row r="91" spans="1:12">
      <c r="I91" s="14"/>
    </row>
    <row r="92" spans="1:12" s="1" customFormat="1">
      <c r="A92" s="2"/>
      <c r="C92" s="150"/>
      <c r="E92" s="3"/>
      <c r="F92" s="2"/>
      <c r="G92" s="2"/>
      <c r="H92" s="2"/>
      <c r="I92" s="13"/>
      <c r="J92" s="2"/>
      <c r="K92" s="2"/>
      <c r="L92" s="2"/>
    </row>
    <row r="93" spans="1:12" s="1" customFormat="1">
      <c r="C93" s="2"/>
      <c r="E93" s="3"/>
      <c r="F93" s="2"/>
      <c r="G93" s="2"/>
      <c r="H93" s="2"/>
      <c r="I93" s="11"/>
      <c r="J93" s="2"/>
      <c r="K93" s="2"/>
      <c r="L93" s="2"/>
    </row>
    <row r="94" spans="1:12">
      <c r="A94" s="1"/>
      <c r="C94" s="150"/>
      <c r="I94" s="13"/>
    </row>
    <row r="95" spans="1:12">
      <c r="I95" s="11"/>
    </row>
    <row r="96" spans="1:12">
      <c r="I96" s="13"/>
    </row>
    <row r="97" spans="5:9">
      <c r="I97" s="14"/>
    </row>
    <row r="98" spans="5:9">
      <c r="E98" s="4"/>
      <c r="I98" s="13"/>
    </row>
    <row r="99" spans="5:9">
      <c r="E99" s="5"/>
      <c r="I99" s="11"/>
    </row>
    <row r="100" spans="5:9">
      <c r="I100" s="13"/>
    </row>
    <row r="101" spans="5:9">
      <c r="I101" s="14"/>
    </row>
    <row r="102" spans="5:9">
      <c r="I102" s="13"/>
    </row>
    <row r="103" spans="5:9">
      <c r="I103" s="11"/>
    </row>
    <row r="104" spans="5:9">
      <c r="I104" s="13"/>
    </row>
    <row r="105" spans="5:9">
      <c r="I105" s="11"/>
    </row>
    <row r="106" spans="5:9">
      <c r="I106" s="16"/>
    </row>
    <row r="107" spans="5:9">
      <c r="I107" s="14"/>
    </row>
    <row r="108" spans="5:9">
      <c r="I108" s="16"/>
    </row>
    <row r="109" spans="5:9">
      <c r="I109" s="11"/>
    </row>
    <row r="110" spans="5:9">
      <c r="I110" s="13"/>
    </row>
    <row r="111" spans="5:9">
      <c r="I111" s="11"/>
    </row>
    <row r="112" spans="5:9">
      <c r="I112" s="13"/>
    </row>
    <row r="113" spans="9:9">
      <c r="I113" s="14"/>
    </row>
    <row r="114" spans="9:9">
      <c r="I114" s="16"/>
    </row>
    <row r="115" spans="9:9">
      <c r="I115" s="11"/>
    </row>
    <row r="116" spans="9:9">
      <c r="I116" s="13"/>
    </row>
    <row r="117" spans="9:9">
      <c r="I117" s="11"/>
    </row>
    <row r="118" spans="9:9">
      <c r="I118" s="13"/>
    </row>
    <row r="119" spans="9:9">
      <c r="I119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5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16EF6-EDA3-4CE6-9738-9CD118E9EF86}"/>
</file>

<file path=customXml/itemProps2.xml><?xml version="1.0" encoding="utf-8"?>
<ds:datastoreItem xmlns:ds="http://schemas.openxmlformats.org/officeDocument/2006/customXml" ds:itemID="{2A6241C3-4B3B-4B8A-8136-B77B9266D757}"/>
</file>

<file path=customXml/itemProps3.xml><?xml version="1.0" encoding="utf-8"?>
<ds:datastoreItem xmlns:ds="http://schemas.openxmlformats.org/officeDocument/2006/customXml" ds:itemID="{8B5AEFAD-5C4F-4838-8F64-B40AF5210F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2023-08-07T15:05:39Z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